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33"/>
  </bookViews>
  <sheets>
    <sheet name="【招预3-2表】工程量清单预算表-总表" sheetId="1" r:id="rId1"/>
    <sheet name="【招预3-3表】工程量清单预算表-一级子目清单表" sheetId="2" r:id="rId2"/>
  </sheets>
  <definedNames>
    <definedName name="_xlnm._FilterDatabase" localSheetId="1" hidden="1">'【招预3-3表】工程量清单预算表-一级子目清单表'!$A$159:$G$181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<sst xmlns="http://schemas.openxmlformats.org/spreadsheetml/2006/main" count="379" uniqueCount="277">
  <si>
    <t>工程量清单预算表-总表</t>
  </si>
  <si>
    <t>建设项目名称: 云城区乡道Y723南盛至众坪段单改双工程(K0+000-K6+940)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</si>
  <si>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</si>
  <si>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</si>
  <si>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</si>
  <si>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</si>
  <si>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</si>
  <si>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</si>
  <si>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</si>
  <si>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</si>
  <si>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</si>
  <si>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</si>
  <si>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</si>
  <si>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</si>
  <si>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</si>
  <si>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</si>
  <si>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</si>
  <si>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</si>
  <si>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</si>
  <si>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</si>
  <si>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</si>
  <si>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</si>
  <si>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</si>
  <si>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</si>
  <si>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</si>
  <si>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</si>
  <si>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</si>
  <si>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</si>
  <si>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</si>
  <si>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</si>
  <si>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</si>
  <si>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</si>
  <si>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</si>
  <si>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</si>
  <si>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</si>
  <si>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</si>
  <si>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</si>
  <si>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</si>
  <si>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</si>
  <si>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</si>
  <si>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</si>
  <si>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</si>
  <si>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</si>
  <si>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</si>
  <si>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</si>
  <si>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</si>
  <si>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</si>
  <si>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</si>
  <si>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</si>
  <si>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编制范围: K0+000~K7+205.93</t>
  </si>
  <si>
    <t>共 5 页</t>
  </si>
  <si>
    <t>招预 3-3 表</t>
  </si>
  <si>
    <t>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</si>
  <si>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</si>
  <si>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</si>
  <si>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</si>
  <si>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</si>
  <si>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</si>
  <si>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</si>
  <si>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</si>
  <si>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</si>
  <si>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</si>
  <si>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</si>
  <si>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</si>
  <si>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100 章  小计</t>
  </si>
  <si>
    <t>第 2 页</t>
  </si>
  <si>
    <t>200章  路基工程</t>
  </si>
  <si>
    <t>202-1</t>
  </si>
  <si>
    <t>清理与掘除</t>
  </si>
  <si>
    <t>202-1-1</t>
  </si>
  <si>
    <t>清理现场</t>
  </si>
  <si>
    <t>m2</t>
  </si>
  <si>
    <t>11020.470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</si>
  <si>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</si>
  <si>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</si>
  <si>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</si>
  <si>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</si>
  <si>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</si>
  <si>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</si>
  <si>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291.600</t>
  </si>
  <si>
    <t>203-1</t>
  </si>
  <si>
    <t>路基挖方</t>
  </si>
  <si>
    <t>203-1-1</t>
  </si>
  <si>
    <t>挖土方-弃土方开挖运2km</t>
  </si>
  <si>
    <t>m3</t>
  </si>
  <si>
    <t>9872.000</t>
  </si>
  <si>
    <t>203-1-2</t>
  </si>
  <si>
    <t>挖石方</t>
  </si>
  <si>
    <t>3795.000</t>
  </si>
  <si>
    <t>204-1</t>
  </si>
  <si>
    <t>路基填筑</t>
  </si>
  <si>
    <t>204-1-2</t>
  </si>
  <si>
    <t>利用土方-本桩利用</t>
  </si>
  <si>
    <t>1018.000</t>
  </si>
  <si>
    <t>204-1-3</t>
  </si>
  <si>
    <t>利用石方-本桩利用</t>
  </si>
  <si>
    <t>1538.000</t>
  </si>
  <si>
    <t>205-1</t>
  </si>
  <si>
    <t>软土地基处理</t>
  </si>
  <si>
    <t>205-1-15</t>
  </si>
  <si>
    <t>土工格栅</t>
  </si>
  <si>
    <t>205-1-15-1</t>
  </si>
  <si>
    <t>单向格栅</t>
  </si>
  <si>
    <t>6420.000</t>
  </si>
  <si>
    <t>207-1</t>
  </si>
  <si>
    <t>边沟</t>
  </si>
  <si>
    <t>207-1-5-2</t>
  </si>
  <si>
    <t>M7.5水泥砂浆砌砖</t>
  </si>
  <si>
    <t>816.000</t>
  </si>
  <si>
    <t>207-1-5-3</t>
  </si>
  <si>
    <t>抹灰</t>
  </si>
  <si>
    <t>4400.000</t>
  </si>
  <si>
    <t>207-1-5-4</t>
  </si>
  <si>
    <t>砂砾垫层</t>
  </si>
  <si>
    <t>208.000</t>
  </si>
  <si>
    <t>207-1-5-5</t>
  </si>
  <si>
    <t>土方</t>
  </si>
  <si>
    <t>207-1-6</t>
  </si>
  <si>
    <t>土质边沟</t>
  </si>
  <si>
    <t>15.144</t>
  </si>
  <si>
    <t>207-9</t>
  </si>
  <si>
    <t>边沟、排水沟</t>
  </si>
  <si>
    <t>208-1</t>
  </si>
  <si>
    <t>植物护坡</t>
  </si>
  <si>
    <t>208-1-1</t>
  </si>
  <si>
    <t>喷播草灌护坡（挖方边坡）</t>
  </si>
  <si>
    <t>6006.900</t>
  </si>
  <si>
    <t>208-1-2</t>
  </si>
  <si>
    <t>喷播草灌护坡（填方边坡）</t>
  </si>
  <si>
    <t>3546.400</t>
  </si>
  <si>
    <t>209-1</t>
  </si>
  <si>
    <t>砌体挡土墙</t>
  </si>
  <si>
    <t>209-1-1</t>
  </si>
  <si>
    <t>浆砌片（块）石挡墙-无主材片石</t>
  </si>
  <si>
    <t>1910.700</t>
  </si>
  <si>
    <t>209-3</t>
  </si>
  <si>
    <t>混凝土挡土墙</t>
  </si>
  <si>
    <t>209-3-1</t>
  </si>
  <si>
    <t>挡墙混凝土</t>
  </si>
  <si>
    <t>209-3-1-5</t>
  </si>
  <si>
    <t>C20混凝土</t>
  </si>
  <si>
    <t>306.000</t>
  </si>
  <si>
    <t>209-3-2</t>
  </si>
  <si>
    <t>挡墙钢筋</t>
  </si>
  <si>
    <t>209-3-2-1</t>
  </si>
  <si>
    <t>普通钢筋</t>
  </si>
  <si>
    <t>kg</t>
  </si>
  <si>
    <t>4600.000</t>
  </si>
  <si>
    <t>209-4</t>
  </si>
  <si>
    <t>挡土墙基础垫层</t>
  </si>
  <si>
    <t>209-4-2</t>
  </si>
  <si>
    <t>挡土墙基础碎石垫层</t>
  </si>
  <si>
    <t>210-1</t>
  </si>
  <si>
    <t>锚杆</t>
  </si>
  <si>
    <t>210-1-3</t>
  </si>
  <si>
    <t>1268.000</t>
  </si>
  <si>
    <t>200 章  小计</t>
  </si>
  <si>
    <t>第 3 页</t>
  </si>
  <si>
    <t>300章  路面工程</t>
  </si>
  <si>
    <t>304-1</t>
  </si>
  <si>
    <t>水泥稳定土底基层、基层</t>
  </si>
  <si>
    <t>304-1-1</t>
  </si>
  <si>
    <t>水泥含量5%以内稳定土底基层、基层</t>
  </si>
  <si>
    <t>304-1-1-1</t>
  </si>
  <si>
    <t>厚150mm以内</t>
  </si>
  <si>
    <t>8858.700</t>
  </si>
  <si>
    <t>312-1</t>
  </si>
  <si>
    <t>普通水泥混凝土面板</t>
  </si>
  <si>
    <t>312-1-2</t>
  </si>
  <si>
    <t>厚180mm以内面板</t>
  </si>
  <si>
    <t>8807.500</t>
  </si>
  <si>
    <t>312-2</t>
  </si>
  <si>
    <t>混凝土路面钢筋</t>
  </si>
  <si>
    <t>312-2-2</t>
  </si>
  <si>
    <t>HRB400传力杆、拉杆钢筋</t>
  </si>
  <si>
    <t>2531.270</t>
  </si>
  <si>
    <t>313-1</t>
  </si>
  <si>
    <t>培土路肩</t>
  </si>
  <si>
    <t>313-3</t>
  </si>
  <si>
    <t>现浇混凝土加固土路肩</t>
  </si>
  <si>
    <t>313-3-1</t>
  </si>
  <si>
    <t>厚150mm以内面板</t>
  </si>
  <si>
    <t>3603.000</t>
  </si>
  <si>
    <t>300 章  小计</t>
  </si>
  <si>
    <t>第 4 页</t>
  </si>
  <si>
    <t>400章  桥梁、涵洞工程</t>
  </si>
  <si>
    <t>422-1</t>
  </si>
  <si>
    <t>涵基开挖</t>
  </si>
  <si>
    <t>1715.710</t>
  </si>
  <si>
    <t>422-2</t>
  </si>
  <si>
    <t>涵洞基础垫层</t>
  </si>
  <si>
    <t>涵基回填土</t>
  </si>
  <si>
    <t>1315.850</t>
  </si>
  <si>
    <t>422-2-1</t>
  </si>
  <si>
    <t>68.275</t>
  </si>
  <si>
    <t>422-3</t>
  </si>
  <si>
    <t>4.300</t>
  </si>
  <si>
    <t>422-6</t>
  </si>
  <si>
    <t>涵洞洞口基础</t>
  </si>
  <si>
    <t>422-6-1</t>
  </si>
  <si>
    <t>洞口混凝土基础</t>
  </si>
  <si>
    <t>422-6-1-1</t>
  </si>
  <si>
    <t>洞口基础钢筋</t>
  </si>
  <si>
    <t>3340.800</t>
  </si>
  <si>
    <t>422-6-1-2</t>
  </si>
  <si>
    <t>C30混凝土</t>
  </si>
  <si>
    <t>79.040</t>
  </si>
  <si>
    <t>422-8</t>
  </si>
  <si>
    <t>涵洞洞口八字墙</t>
  </si>
  <si>
    <t>处</t>
  </si>
  <si>
    <t>422-8-1</t>
  </si>
  <si>
    <t>砌MU10砖</t>
  </si>
  <si>
    <t>145.370</t>
  </si>
  <si>
    <t>422-8-2</t>
  </si>
  <si>
    <t>C15垫层</t>
  </si>
  <si>
    <t>45.320</t>
  </si>
  <si>
    <t>422-8-3</t>
  </si>
  <si>
    <t>C30基础底板</t>
  </si>
  <si>
    <t>78.060</t>
  </si>
  <si>
    <t>422-8-4</t>
  </si>
  <si>
    <t>1:2水泥抹灰八字墙顶</t>
  </si>
  <si>
    <t>102.610</t>
  </si>
  <si>
    <t>422-10</t>
  </si>
  <si>
    <t>盖板涵涵身</t>
  </si>
  <si>
    <t>422-10-1</t>
  </si>
  <si>
    <t>外购、运输、安装混凝土圆管</t>
  </si>
  <si>
    <t>m</t>
  </si>
  <si>
    <t>84.500</t>
  </si>
  <si>
    <t>混凝土涵身</t>
  </si>
  <si>
    <t>422-10-1-1</t>
  </si>
  <si>
    <t>涵身钢筋</t>
  </si>
  <si>
    <t>22496.800</t>
  </si>
  <si>
    <t>422-10-1-2</t>
  </si>
  <si>
    <t>159.440</t>
  </si>
  <si>
    <t>423-1</t>
  </si>
  <si>
    <t>植筋</t>
  </si>
  <si>
    <t>423-1-4</t>
  </si>
  <si>
    <t>φ14mm钢筋</t>
  </si>
  <si>
    <t>423-1-4-1</t>
  </si>
  <si>
    <t>拉杆Φ14（L=70@=80）含钢筋</t>
  </si>
  <si>
    <t>根</t>
  </si>
  <si>
    <t>8407.000</t>
  </si>
  <si>
    <t>400 章  小计</t>
  </si>
  <si>
    <t>第 5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</si>
  <si>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</si>
  <si>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</si>
  <si>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</si>
  <si>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</si>
  <si>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</si>
  <si>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</si>
  <si>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</t>
  </si>
  <si>
    <t>522.000</t>
  </si>
  <si>
    <t>604-1</t>
  </si>
  <si>
    <t>单柱式交通标志</t>
  </si>
  <si>
    <t>604-1-5</t>
  </si>
  <si>
    <t>△700×3mm-Φ76x4x3250</t>
  </si>
  <si>
    <t>个</t>
  </si>
  <si>
    <t>54.000</t>
  </si>
  <si>
    <t>604-12</t>
  </si>
  <si>
    <t>示警桩</t>
  </si>
  <si>
    <t>604-13</t>
  </si>
  <si>
    <t>道口标柱</t>
  </si>
  <si>
    <t>605-1</t>
  </si>
  <si>
    <t>热熔型涂料路面标线</t>
  </si>
  <si>
    <t>605-1-2</t>
  </si>
  <si>
    <t>反光型</t>
  </si>
  <si>
    <t>2704.000</t>
  </si>
  <si>
    <t>605-1-4</t>
  </si>
  <si>
    <t>振动</t>
  </si>
  <si>
    <t>605-8</t>
  </si>
  <si>
    <t>轮廓标</t>
  </si>
  <si>
    <t>605-8-2</t>
  </si>
  <si>
    <t>附着式轮廓标</t>
  </si>
  <si>
    <t>608-2</t>
  </si>
  <si>
    <t>凸面镜</t>
  </si>
  <si>
    <t>29.000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</si>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</sst>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176" fontId="4" fillId="0" borderId="6" xfId="0" applyNumberFormat="1" applyFont="1" applyBorder="1" applyAlignment="1">
      <alignment horizontal="right" vertical="center" shrinkToFit="1"/>
    </xf>
    <xf numFmtId="177" fontId="4" fillId="0" borderId="6" xfId="0" applyNumberFormat="1" applyFont="1" applyBorder="1" applyAlignment="1">
      <alignment horizontal="right" vertical="center" shrinkToFit="1"/>
    </xf>
    <xf numFmtId="178" fontId="4" fillId="0" borderId="7" xfId="0" applyNumberFormat="1" applyFont="1" applyBorder="1" applyAlignment="1">
      <alignment horizontal="right" shrinkToFit="1"/>
    </xf>
    <xf numFmtId="177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8" fontId="2" fillId="0" borderId="8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8" fontId="4" fillId="0" borderId="7" xfId="0" applyNumberFormat="1" applyFont="1" applyBorder="1" applyAlignment="1">
      <alignment horizontal="right" vertical="center" shrinkToFit="1"/>
    </xf>
    <xf numFmtId="178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8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703125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3" t="s">
        <v>3</v>
      </c>
      <c r="E3" s="3" t="s">
        <v>4</v>
      </c>
      <c r="G3" s="4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'【招预3-3表】工程量清单预算表-一级子目清单表'!D50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'【招预3-3表】工程量清单预算表-一级子目清单表'!D102</f>
        <v>0</v>
      </c>
    </row>
    <row r="7" ht="27.85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6">
        <f>'【招预3-3表】工程量清单预算表-一级子目清单表'!D153</f>
        <v>0</v>
      </c>
    </row>
    <row r="8" ht="27.1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6">
        <f>'【招预3-3表】工程量清单预算表-一级子目清单表'!D204</f>
        <v>0</v>
      </c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'【招预3-3表】工程量清单预算表-一级子目清单表'!D255</f>
        <v>0</v>
      </c>
    </row>
    <row r="11" ht="27.85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1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6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6" t="s">
        <v>44</v>
      </c>
      <c r="C17" s="28" t="s">
        <v>45</v>
      </c>
      <c r="D17" s="28"/>
      <c r="E17" s="28"/>
      <c r="F17" s="28"/>
      <c r="G17" s="26">
        <f>ROUND(SUM(G6:G13)*3%,0)</f>
        <v>0</v>
      </c>
    </row>
    <row r="18" ht="27.85" customHeight="1" spans="1:7">
      <c r="A18" s="19"/>
      <c r="B18" s="29" t="s">
        <v>46</v>
      </c>
      <c r="C18" s="30" t="s">
        <v>47</v>
      </c>
      <c r="D18" s="30"/>
      <c r="E18" s="30"/>
      <c r="F18" s="30"/>
      <c r="G18" s="31">
        <f>SUM(G15:G17)</f>
        <v>0</v>
      </c>
    </row>
    <row r="19" ht="16.1" customHeight="1" spans="1:7">
      <c r="A19" s="2"/>
      <c r="B19" s="2"/>
      <c r="C19" s="2"/>
      <c r="D19" s="4"/>
      <c r="E19" s="4"/>
      <c r="F19" s="4"/>
      <c r="G19" s="4"/>
    </row>
    <row r="20" ht="257.1" customHeight="1"/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5"/>
  <sheetViews>
    <sheetView workbookViewId="0">
      <selection activeCell="A1" sqref="A1:F1"/>
    </sheetView>
  </sheetViews>
  <sheetFormatPr defaultColWidth="9" defaultRowHeight="15.65" outlineLevelCol="5"/>
  <cols>
    <col min="1" max="1" width="10.625" customWidth="1"/>
    <col min="2" max="2" width="33.9296875" customWidth="1"/>
    <col min="3" max="3" width="5.625" customWidth="1"/>
    <col min="4" max="4" width="9.875" customWidth="1"/>
    <col min="5" max="6" width="9.75" customWidth="1"/>
    <col min="7" max="7" width="7.5234375" customWidth="1"/>
  </cols>
  <sheetData>
    <row r="1" customFormat="1" ht="32.95" customHeight="1" spans="1:6">
      <c r="A1" s="1" t="s">
        <v>48</v>
      </c>
      <c r="B1" s="1"/>
      <c r="C1" s="1"/>
      <c r="D1" s="1"/>
      <c r="E1" s="1"/>
      <c r="F1" s="1"/>
    </row>
    <row r="2" customFormat="1" ht="13.9" customHeight="1" spans="1:6">
      <c r="A2" s="2" t="s">
        <v>1</v>
      </c>
      <c r="B2" s="2"/>
      <c r="C2" s="2"/>
      <c r="D2" s="2" t="s">
        <v>2</v>
      </c>
      <c r="E2" s="2"/>
      <c r="F2" s="2"/>
    </row>
    <row r="3" customFormat="1" ht="13.9" customHeight="1" spans="1:6">
      <c r="A3" s="2" t="s">
        <v>49</v>
      </c>
      <c r="B3" s="2"/>
      <c r="C3" s="2"/>
      <c r="D3" s="3" t="s">
        <v>3</v>
      </c>
      <c r="E3" s="3" t="s">
        <v>50</v>
      </c>
      <c r="F3" s="4" t="s">
        <v>51</v>
      </c>
    </row>
    <row r="4" customFormat="1" ht="27.85" customHeight="1" spans="1:6">
      <c r="A4" s="5" t="s">
        <v>52</v>
      </c>
      <c r="B4" s="5"/>
      <c r="C4" s="5"/>
      <c r="D4" s="5"/>
      <c r="E4" s="5"/>
      <c r="F4" s="5"/>
    </row>
    <row r="5" customFormat="1" ht="13.9" customHeight="1" spans="1:6">
      <c r="A5" s="6" t="s">
        <v>7</v>
      </c>
      <c r="B5" s="7" t="s">
        <v>8</v>
      </c>
      <c r="C5" s="7" t="s">
        <v>53</v>
      </c>
      <c r="D5" s="7" t="s">
        <v>54</v>
      </c>
      <c r="E5" s="7" t="s">
        <v>55</v>
      </c>
      <c r="F5" s="8" t="s">
        <v>56</v>
      </c>
    </row>
    <row r="6" customFormat="1" ht="13.2" customHeight="1" spans="1:6">
      <c r="A6" s="9" t="s">
        <v>57</v>
      </c>
      <c r="B6" s="10" t="s">
        <v>58</v>
      </c>
      <c r="C6" s="11" t="s">
        <v>59</v>
      </c>
      <c r="D6" s="12">
        <v>1</v>
      </c>
      <c r="E6" s="13">
        <f>F6/D6</f>
        <v>0</v>
      </c>
      <c r="F6" s="14">
        <f>ROUND((SUM(F7:F8)+D102+D153+D204+D255)*0.004,0)</f>
        <v>0</v>
      </c>
    </row>
    <row r="7" customFormat="1" ht="13.9" customHeight="1" spans="1:6">
      <c r="A7" s="9" t="s">
        <v>60</v>
      </c>
      <c r="B7" s="10" t="s">
        <v>61</v>
      </c>
      <c r="C7" s="11" t="s">
        <v>59</v>
      </c>
      <c r="D7" s="12">
        <v>1</v>
      </c>
      <c r="E7" s="13">
        <f>F7/D7</f>
        <v>0</v>
      </c>
      <c r="F7" s="14">
        <f>ROUND((SUM(F8)+D102+D153+D204+D255)*0.015,0)</f>
        <v>0</v>
      </c>
    </row>
    <row r="8" customFormat="1" ht="13.2" customHeight="1" spans="1:6">
      <c r="A8" s="9" t="s">
        <v>62</v>
      </c>
      <c r="B8" s="10" t="s">
        <v>63</v>
      </c>
      <c r="C8" s="11" t="s">
        <v>59</v>
      </c>
      <c r="D8" s="12">
        <v>1</v>
      </c>
      <c r="E8" s="15"/>
      <c r="F8" s="14">
        <f>ROUND(D8*E8,0)</f>
        <v>0</v>
      </c>
    </row>
    <row r="9" customFormat="1" ht="13.2" customHeight="1" spans="1:6">
      <c r="A9" s="9"/>
      <c r="B9" s="10"/>
      <c r="C9" s="11"/>
      <c r="D9" s="16"/>
      <c r="E9" s="16"/>
      <c r="F9" s="17"/>
    </row>
    <row r="10" customFormat="1" ht="13.9" customHeight="1" spans="1:6">
      <c r="A10" s="9"/>
      <c r="B10" s="10"/>
      <c r="C10" s="11"/>
      <c r="D10" s="16"/>
      <c r="E10" s="16"/>
      <c r="F10" s="17"/>
    </row>
    <row r="11" customFormat="1" ht="13.2" customHeight="1" spans="1:6">
      <c r="A11" s="9"/>
      <c r="B11" s="10"/>
      <c r="C11" s="11"/>
      <c r="D11" s="16"/>
      <c r="E11" s="16"/>
      <c r="F11" s="17"/>
    </row>
    <row r="12" customFormat="1" ht="13.9" customHeight="1" spans="1:6">
      <c r="A12" s="9"/>
      <c r="B12" s="10"/>
      <c r="C12" s="11"/>
      <c r="D12" s="16"/>
      <c r="E12" s="16"/>
      <c r="F12" s="17"/>
    </row>
    <row r="13" customFormat="1" ht="13.2" customHeight="1" spans="1:6">
      <c r="A13" s="9"/>
      <c r="B13" s="10"/>
      <c r="C13" s="11"/>
      <c r="D13" s="16"/>
      <c r="E13" s="16"/>
      <c r="F13" s="17"/>
    </row>
    <row r="14" customFormat="1" ht="13.2" customHeight="1" spans="1:6">
      <c r="A14" s="9"/>
      <c r="B14" s="10"/>
      <c r="C14" s="11"/>
      <c r="D14" s="16"/>
      <c r="E14" s="16"/>
      <c r="F14" s="17"/>
    </row>
    <row r="15" customFormat="1" ht="13.9" customHeight="1" spans="1:6">
      <c r="A15" s="9"/>
      <c r="B15" s="10"/>
      <c r="C15" s="11"/>
      <c r="D15" s="16"/>
      <c r="E15" s="16"/>
      <c r="F15" s="17"/>
    </row>
    <row r="16" customFormat="1" ht="13.2" customHeight="1" spans="1:6">
      <c r="A16" s="9"/>
      <c r="B16" s="10"/>
      <c r="C16" s="11"/>
      <c r="D16" s="16"/>
      <c r="E16" s="16"/>
      <c r="F16" s="17"/>
    </row>
    <row r="17" customFormat="1" ht="13.2" customHeight="1" spans="1:6">
      <c r="A17" s="9"/>
      <c r="B17" s="10"/>
      <c r="C17" s="11"/>
      <c r="D17" s="16"/>
      <c r="E17" s="16"/>
      <c r="F17" s="17"/>
    </row>
    <row r="18" customFormat="1" ht="13.9" customHeight="1" spans="1:6">
      <c r="A18" s="9"/>
      <c r="B18" s="10"/>
      <c r="C18" s="11"/>
      <c r="D18" s="16"/>
      <c r="E18" s="16"/>
      <c r="F18" s="17"/>
    </row>
    <row r="19" customFormat="1" ht="13.2" customHeight="1" spans="1:6">
      <c r="A19" s="9"/>
      <c r="B19" s="10"/>
      <c r="C19" s="11"/>
      <c r="D19" s="16"/>
      <c r="E19" s="16"/>
      <c r="F19" s="17"/>
    </row>
    <row r="20" customFormat="1" ht="13.9" customHeight="1" spans="1:6">
      <c r="A20" s="9"/>
      <c r="B20" s="10"/>
      <c r="C20" s="11"/>
      <c r="D20" s="16"/>
      <c r="E20" s="16"/>
      <c r="F20" s="17"/>
    </row>
    <row r="21" customFormat="1" ht="13.2" customHeight="1" spans="1:6">
      <c r="A21" s="9"/>
      <c r="B21" s="10"/>
      <c r="C21" s="11"/>
      <c r="D21" s="16"/>
      <c r="E21" s="16"/>
      <c r="F21" s="17"/>
    </row>
    <row r="22" customFormat="1" ht="13.2" customHeight="1" spans="1:6">
      <c r="A22" s="9"/>
      <c r="B22" s="10"/>
      <c r="C22" s="11"/>
      <c r="D22" s="16"/>
      <c r="E22" s="16"/>
      <c r="F22" s="17"/>
    </row>
    <row r="23" customFormat="1" ht="13.9" customHeight="1" spans="1:6">
      <c r="A23" s="9"/>
      <c r="B23" s="10"/>
      <c r="C23" s="11"/>
      <c r="D23" s="16"/>
      <c r="E23" s="16"/>
      <c r="F23" s="17"/>
    </row>
    <row r="24" customFormat="1" ht="13.2" customHeight="1" spans="1:6">
      <c r="A24" s="9"/>
      <c r="B24" s="10"/>
      <c r="C24" s="11"/>
      <c r="D24" s="16"/>
      <c r="E24" s="16"/>
      <c r="F24" s="17"/>
    </row>
    <row r="25" customFormat="1" ht="13.2" customHeight="1" spans="1:6">
      <c r="A25" s="9"/>
      <c r="B25" s="10"/>
      <c r="C25" s="11"/>
      <c r="D25" s="16"/>
      <c r="E25" s="16"/>
      <c r="F25" s="17"/>
    </row>
    <row r="26" customFormat="1" ht="13.9" customHeight="1" spans="1:6">
      <c r="A26" s="9"/>
      <c r="B26" s="10"/>
      <c r="C26" s="11"/>
      <c r="D26" s="16"/>
      <c r="E26" s="16"/>
      <c r="F26" s="17"/>
    </row>
    <row r="27" customFormat="1" ht="13.2" customHeight="1" spans="1:6">
      <c r="A27" s="9"/>
      <c r="B27" s="10"/>
      <c r="C27" s="11"/>
      <c r="D27" s="16"/>
      <c r="E27" s="16"/>
      <c r="F27" s="17"/>
    </row>
    <row r="28" customFormat="1" ht="13.2" customHeight="1" spans="1:6">
      <c r="A28" s="9"/>
      <c r="B28" s="10"/>
      <c r="C28" s="11"/>
      <c r="D28" s="16"/>
      <c r="E28" s="16"/>
      <c r="F28" s="17"/>
    </row>
    <row r="29" customFormat="1" ht="13.9" customHeight="1" spans="1:6">
      <c r="A29" s="9"/>
      <c r="B29" s="10"/>
      <c r="C29" s="11"/>
      <c r="D29" s="16"/>
      <c r="E29" s="16"/>
      <c r="F29" s="17"/>
    </row>
    <row r="30" customFormat="1" ht="13.2" customHeight="1" spans="1:6">
      <c r="A30" s="9"/>
      <c r="B30" s="10"/>
      <c r="C30" s="11"/>
      <c r="D30" s="16"/>
      <c r="E30" s="16"/>
      <c r="F30" s="17"/>
    </row>
    <row r="31" customFormat="1" ht="13.9" customHeight="1" spans="1:6">
      <c r="A31" s="9"/>
      <c r="B31" s="10"/>
      <c r="C31" s="11"/>
      <c r="D31" s="16"/>
      <c r="E31" s="16"/>
      <c r="F31" s="17"/>
    </row>
    <row r="32" customFormat="1" ht="13.2" customHeight="1" spans="1:6">
      <c r="A32" s="9"/>
      <c r="B32" s="10"/>
      <c r="C32" s="11"/>
      <c r="D32" s="16"/>
      <c r="E32" s="16"/>
      <c r="F32" s="17"/>
    </row>
    <row r="33" customFormat="1" ht="13.2" customHeight="1" spans="1:6">
      <c r="A33" s="9"/>
      <c r="B33" s="10"/>
      <c r="C33" s="11"/>
      <c r="D33" s="16"/>
      <c r="E33" s="16"/>
      <c r="F33" s="17"/>
    </row>
    <row r="34" customFormat="1" ht="13.9" customHeight="1" spans="1:6">
      <c r="A34" s="9"/>
      <c r="B34" s="10"/>
      <c r="C34" s="11"/>
      <c r="D34" s="16"/>
      <c r="E34" s="16"/>
      <c r="F34" s="17"/>
    </row>
    <row r="35" customFormat="1" ht="13.2" customHeight="1" spans="1:6">
      <c r="A35" s="9"/>
      <c r="B35" s="10"/>
      <c r="C35" s="11"/>
      <c r="D35" s="16"/>
      <c r="E35" s="16"/>
      <c r="F35" s="17"/>
    </row>
    <row r="36" customFormat="1" ht="13.2" customHeight="1" spans="1:6">
      <c r="A36" s="9"/>
      <c r="B36" s="10"/>
      <c r="C36" s="11"/>
      <c r="D36" s="16"/>
      <c r="E36" s="16"/>
      <c r="F36" s="17"/>
    </row>
    <row r="37" customFormat="1" ht="13.9" customHeight="1" spans="1:6">
      <c r="A37" s="9"/>
      <c r="B37" s="10"/>
      <c r="C37" s="11"/>
      <c r="D37" s="16"/>
      <c r="E37" s="16"/>
      <c r="F37" s="17"/>
    </row>
    <row r="38" customFormat="1" ht="13.2" customHeight="1" spans="1:6">
      <c r="A38" s="9"/>
      <c r="B38" s="10"/>
      <c r="C38" s="11"/>
      <c r="D38" s="16"/>
      <c r="E38" s="16"/>
      <c r="F38" s="17"/>
    </row>
    <row r="39" customFormat="1" ht="13.9" customHeight="1" spans="1:6">
      <c r="A39" s="9"/>
      <c r="B39" s="10"/>
      <c r="C39" s="11"/>
      <c r="D39" s="16"/>
      <c r="E39" s="16"/>
      <c r="F39" s="17"/>
    </row>
    <row r="40" customFormat="1" ht="13.2" customHeight="1" spans="1:6">
      <c r="A40" s="9"/>
      <c r="B40" s="10"/>
      <c r="C40" s="11"/>
      <c r="D40" s="16"/>
      <c r="E40" s="16"/>
      <c r="F40" s="17"/>
    </row>
    <row r="41" customFormat="1" ht="13.2" customHeight="1" spans="1:6">
      <c r="A41" s="9"/>
      <c r="B41" s="10"/>
      <c r="C41" s="11"/>
      <c r="D41" s="16"/>
      <c r="E41" s="16"/>
      <c r="F41" s="17"/>
    </row>
    <row r="42" customFormat="1" ht="13.9" customHeight="1" spans="1:6">
      <c r="A42" s="9"/>
      <c r="B42" s="10"/>
      <c r="C42" s="11"/>
      <c r="D42" s="16"/>
      <c r="E42" s="16"/>
      <c r="F42" s="17"/>
    </row>
    <row r="43" customFormat="1" ht="13.2" customHeight="1" spans="1:6">
      <c r="A43" s="9"/>
      <c r="B43" s="10"/>
      <c r="C43" s="11"/>
      <c r="D43" s="16"/>
      <c r="E43" s="16"/>
      <c r="F43" s="17"/>
    </row>
    <row r="44" customFormat="1" ht="13.2" customHeight="1" spans="1:6">
      <c r="A44" s="9"/>
      <c r="B44" s="10"/>
      <c r="C44" s="11"/>
      <c r="D44" s="16"/>
      <c r="E44" s="16"/>
      <c r="F44" s="17"/>
    </row>
    <row r="45" customFormat="1" ht="13.9" customHeight="1" spans="1:6">
      <c r="A45" s="9"/>
      <c r="B45" s="10"/>
      <c r="C45" s="11"/>
      <c r="D45" s="16"/>
      <c r="E45" s="16"/>
      <c r="F45" s="17"/>
    </row>
    <row r="46" customFormat="1" ht="13.2" customHeight="1" spans="1:6">
      <c r="A46" s="9"/>
      <c r="B46" s="10"/>
      <c r="C46" s="11"/>
      <c r="D46" s="16"/>
      <c r="E46" s="16"/>
      <c r="F46" s="17"/>
    </row>
    <row r="47" customFormat="1" ht="13.9" customHeight="1" spans="1:6">
      <c r="A47" s="9"/>
      <c r="B47" s="10"/>
      <c r="C47" s="11"/>
      <c r="D47" s="16"/>
      <c r="E47" s="16"/>
      <c r="F47" s="17"/>
    </row>
    <row r="48" customFormat="1" ht="13.2" customHeight="1" spans="1:6">
      <c r="A48" s="9"/>
      <c r="B48" s="10"/>
      <c r="C48" s="11"/>
      <c r="D48" s="16"/>
      <c r="E48" s="16"/>
      <c r="F48" s="17"/>
    </row>
    <row r="49" customFormat="1" ht="13.2" customHeight="1" spans="1:6">
      <c r="A49" s="9"/>
      <c r="B49" s="10"/>
      <c r="C49" s="11"/>
      <c r="D49" s="16"/>
      <c r="E49" s="16"/>
      <c r="F49" s="17"/>
    </row>
    <row r="50" customFormat="1" ht="27.85" customHeight="1" spans="1:6">
      <c r="A50" s="18"/>
      <c r="B50" s="19" t="s">
        <v>64</v>
      </c>
      <c r="C50" s="19"/>
      <c r="D50" s="20">
        <f>SUM(F6:F8)</f>
        <v>0</v>
      </c>
      <c r="E50" s="18"/>
      <c r="F50" s="18"/>
    </row>
    <row r="51" customFormat="1" ht="16.1" customHeight="1" spans="1:6">
      <c r="A51" s="2"/>
      <c r="B51" s="2"/>
      <c r="C51" s="4"/>
      <c r="D51" s="4"/>
      <c r="E51" s="4"/>
      <c r="F51" s="4"/>
    </row>
    <row r="52" customFormat="1" ht="16.85" customHeight="1" spans="1:6">
      <c r="A52" s="2"/>
      <c r="B52" s="2"/>
      <c r="C52" s="2"/>
      <c r="D52" s="2"/>
      <c r="E52" s="2"/>
      <c r="F52" s="2"/>
    </row>
    <row r="53" customFormat="1" ht="32.95" customHeight="1" spans="1:6">
      <c r="A53" s="1" t="s">
        <v>48</v>
      </c>
      <c r="B53" s="1"/>
      <c r="C53" s="1"/>
      <c r="D53" s="1"/>
      <c r="E53" s="1"/>
      <c r="F53" s="1"/>
    </row>
    <row r="54" customFormat="1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customFormat="1" ht="13.9" customHeight="1" spans="1:6">
      <c r="A55" s="2" t="s">
        <v>49</v>
      </c>
      <c r="B55" s="2"/>
      <c r="C55" s="2"/>
      <c r="D55" s="3" t="s">
        <v>65</v>
      </c>
      <c r="E55" s="3" t="s">
        <v>50</v>
      </c>
      <c r="F55" s="4" t="s">
        <v>51</v>
      </c>
    </row>
    <row r="56" customFormat="1" ht="27.85" customHeight="1" spans="1:6">
      <c r="A56" s="5" t="s">
        <v>66</v>
      </c>
      <c r="B56" s="5"/>
      <c r="C56" s="5"/>
      <c r="D56" s="5"/>
      <c r="E56" s="5"/>
      <c r="F56" s="5"/>
    </row>
    <row r="57" customFormat="1" ht="13.9" customHeight="1" spans="1:6">
      <c r="A57" s="6" t="s">
        <v>7</v>
      </c>
      <c r="B57" s="7" t="s">
        <v>8</v>
      </c>
      <c r="C57" s="7" t="s">
        <v>53</v>
      </c>
      <c r="D57" s="7" t="s">
        <v>54</v>
      </c>
      <c r="E57" s="7" t="s">
        <v>55</v>
      </c>
      <c r="F57" s="8" t="s">
        <v>56</v>
      </c>
    </row>
    <row r="58" customFormat="1" ht="13.2" customHeight="1" spans="1:6">
      <c r="A58" s="9" t="s">
        <v>67</v>
      </c>
      <c r="B58" s="10" t="s">
        <v>68</v>
      </c>
      <c r="C58" s="11"/>
      <c r="D58" s="16"/>
      <c r="E58" s="16"/>
      <c r="F58" s="17"/>
    </row>
    <row r="59" customFormat="1" ht="13.9" customHeight="1" spans="1:6">
      <c r="A59" s="9" t="s">
        <v>69</v>
      </c>
      <c r="B59" s="10" t="s">
        <v>70</v>
      </c>
      <c r="C59" s="11" t="s">
        <v>71</v>
      </c>
      <c r="D59" s="16" t="s">
        <v>72</v>
      </c>
      <c r="E59" s="15"/>
      <c r="F59" s="14">
        <f>ROUND(D59*E59,0)</f>
        <v>0</v>
      </c>
    </row>
    <row r="60" customFormat="1" ht="13.2" customHeight="1" spans="1:6">
      <c r="A60" s="9" t="s">
        <v>73</v>
      </c>
      <c r="B60" s="10" t="s">
        <v>74</v>
      </c>
      <c r="C60" s="11"/>
      <c r="D60" s="16"/>
      <c r="E60" s="15"/>
      <c r="F60" s="14"/>
    </row>
    <row r="61" customFormat="1" ht="13.2" customHeight="1" spans="1:6">
      <c r="A61" s="9" t="s">
        <v>75</v>
      </c>
      <c r="B61" s="10" t="s">
        <v>76</v>
      </c>
      <c r="C61" s="11"/>
      <c r="D61" s="16"/>
      <c r="E61" s="15"/>
      <c r="F61" s="14"/>
    </row>
    <row r="62" customFormat="1" ht="13.9" customHeight="1" spans="1:6">
      <c r="A62" s="9" t="s">
        <v>77</v>
      </c>
      <c r="B62" s="10" t="s">
        <v>78</v>
      </c>
      <c r="C62" s="11" t="s">
        <v>71</v>
      </c>
      <c r="D62" s="16" t="s">
        <v>79</v>
      </c>
      <c r="E62" s="15"/>
      <c r="F62" s="14">
        <f t="shared" ref="F60:F92" si="0">ROUND(D62*E62,0)</f>
        <v>0</v>
      </c>
    </row>
    <row r="63" customFormat="1" ht="13.2" customHeight="1" spans="1:6">
      <c r="A63" s="9" t="s">
        <v>80</v>
      </c>
      <c r="B63" s="10" t="s">
        <v>81</v>
      </c>
      <c r="C63" s="11"/>
      <c r="D63" s="16"/>
      <c r="E63" s="15"/>
      <c r="F63" s="14"/>
    </row>
    <row r="64" customFormat="1" ht="13.9" customHeight="1" spans="1:6">
      <c r="A64" s="9" t="s">
        <v>82</v>
      </c>
      <c r="B64" s="10" t="s">
        <v>83</v>
      </c>
      <c r="C64" s="11" t="s">
        <v>84</v>
      </c>
      <c r="D64" s="16" t="s">
        <v>85</v>
      </c>
      <c r="E64" s="15"/>
      <c r="F64" s="14">
        <f t="shared" si="0"/>
        <v>0</v>
      </c>
    </row>
    <row r="65" customFormat="1" ht="13.2" customHeight="1" spans="1:6">
      <c r="A65" s="9" t="s">
        <v>86</v>
      </c>
      <c r="B65" s="10" t="s">
        <v>87</v>
      </c>
      <c r="C65" s="11" t="s">
        <v>84</v>
      </c>
      <c r="D65" s="16" t="s">
        <v>88</v>
      </c>
      <c r="E65" s="15"/>
      <c r="F65" s="14">
        <f t="shared" si="0"/>
        <v>0</v>
      </c>
    </row>
    <row r="66" customFormat="1" ht="13.2" customHeight="1" spans="1:6">
      <c r="A66" s="9" t="s">
        <v>89</v>
      </c>
      <c r="B66" s="10" t="s">
        <v>90</v>
      </c>
      <c r="C66" s="11"/>
      <c r="D66" s="16"/>
      <c r="E66" s="15"/>
      <c r="F66" s="14"/>
    </row>
    <row r="67" customFormat="1" ht="13.9" customHeight="1" spans="1:6">
      <c r="A67" s="9" t="s">
        <v>91</v>
      </c>
      <c r="B67" s="10" t="s">
        <v>92</v>
      </c>
      <c r="C67" s="11" t="s">
        <v>84</v>
      </c>
      <c r="D67" s="16" t="s">
        <v>93</v>
      </c>
      <c r="E67" s="15"/>
      <c r="F67" s="14">
        <f t="shared" si="0"/>
        <v>0</v>
      </c>
    </row>
    <row r="68" customFormat="1" ht="13.2" customHeight="1" spans="1:6">
      <c r="A68" s="9" t="s">
        <v>94</v>
      </c>
      <c r="B68" s="10" t="s">
        <v>95</v>
      </c>
      <c r="C68" s="11" t="s">
        <v>84</v>
      </c>
      <c r="D68" s="16" t="s">
        <v>96</v>
      </c>
      <c r="E68" s="15"/>
      <c r="F68" s="14">
        <f t="shared" si="0"/>
        <v>0</v>
      </c>
    </row>
    <row r="69" customFormat="1" ht="13.2" customHeight="1" spans="1:6">
      <c r="A69" s="9" t="s">
        <v>97</v>
      </c>
      <c r="B69" s="10" t="s">
        <v>98</v>
      </c>
      <c r="C69" s="11"/>
      <c r="D69" s="16"/>
      <c r="E69" s="15"/>
      <c r="F69" s="14"/>
    </row>
    <row r="70" customFormat="1" ht="13.9" customHeight="1" spans="1:6">
      <c r="A70" s="9" t="s">
        <v>99</v>
      </c>
      <c r="B70" s="10" t="s">
        <v>100</v>
      </c>
      <c r="C70" s="11"/>
      <c r="D70" s="16"/>
      <c r="E70" s="15"/>
      <c r="F70" s="14"/>
    </row>
    <row r="71" customFormat="1" ht="13.2" customHeight="1" spans="1:6">
      <c r="A71" s="9" t="s">
        <v>101</v>
      </c>
      <c r="B71" s="10" t="s">
        <v>102</v>
      </c>
      <c r="C71" s="11" t="s">
        <v>71</v>
      </c>
      <c r="D71" s="16" t="s">
        <v>103</v>
      </c>
      <c r="E71" s="15"/>
      <c r="F71" s="14">
        <f t="shared" si="0"/>
        <v>0</v>
      </c>
    </row>
    <row r="72" customFormat="1" ht="13.9" customHeight="1" spans="1:6">
      <c r="A72" s="9" t="s">
        <v>104</v>
      </c>
      <c r="B72" s="10" t="s">
        <v>105</v>
      </c>
      <c r="C72" s="11"/>
      <c r="D72" s="16"/>
      <c r="E72" s="15"/>
      <c r="F72" s="14"/>
    </row>
    <row r="73" customFormat="1" ht="13.2" customHeight="1" spans="1:6">
      <c r="A73" s="9" t="s">
        <v>106</v>
      </c>
      <c r="B73" s="10" t="s">
        <v>107</v>
      </c>
      <c r="C73" s="11" t="s">
        <v>84</v>
      </c>
      <c r="D73" s="16" t="s">
        <v>108</v>
      </c>
      <c r="E73" s="15"/>
      <c r="F73" s="14">
        <f t="shared" si="0"/>
        <v>0</v>
      </c>
    </row>
    <row r="74" customFormat="1" ht="13.2" customHeight="1" spans="1:6">
      <c r="A74" s="9" t="s">
        <v>109</v>
      </c>
      <c r="B74" s="10" t="s">
        <v>110</v>
      </c>
      <c r="C74" s="11" t="s">
        <v>71</v>
      </c>
      <c r="D74" s="16" t="s">
        <v>111</v>
      </c>
      <c r="E74" s="15"/>
      <c r="F74" s="14">
        <f t="shared" si="0"/>
        <v>0</v>
      </c>
    </row>
    <row r="75" customFormat="1" ht="13.9" customHeight="1" spans="1:6">
      <c r="A75" s="9" t="s">
        <v>112</v>
      </c>
      <c r="B75" s="10" t="s">
        <v>113</v>
      </c>
      <c r="C75" s="11" t="s">
        <v>84</v>
      </c>
      <c r="D75" s="16" t="s">
        <v>114</v>
      </c>
      <c r="E75" s="15"/>
      <c r="F75" s="14">
        <f t="shared" si="0"/>
        <v>0</v>
      </c>
    </row>
    <row r="76" customFormat="1" ht="13.2" customHeight="1" spans="1:6">
      <c r="A76" s="9" t="s">
        <v>115</v>
      </c>
      <c r="B76" s="10" t="s">
        <v>116</v>
      </c>
      <c r="C76" s="11" t="s">
        <v>84</v>
      </c>
      <c r="D76" s="16"/>
      <c r="E76" s="15"/>
      <c r="F76" s="14"/>
    </row>
    <row r="77" customFormat="1" ht="13.2" customHeight="1" spans="1:6">
      <c r="A77" s="9" t="s">
        <v>117</v>
      </c>
      <c r="B77" s="10" t="s">
        <v>118</v>
      </c>
      <c r="C77" s="11" t="s">
        <v>84</v>
      </c>
      <c r="D77" s="16" t="s">
        <v>119</v>
      </c>
      <c r="E77" s="15"/>
      <c r="F77" s="14">
        <f t="shared" si="0"/>
        <v>0</v>
      </c>
    </row>
    <row r="78" customFormat="1" ht="13.9" customHeight="1" spans="1:6">
      <c r="A78" s="9" t="s">
        <v>120</v>
      </c>
      <c r="B78" s="10" t="s">
        <v>121</v>
      </c>
      <c r="C78" s="11"/>
      <c r="D78" s="16"/>
      <c r="E78" s="15"/>
      <c r="F78" s="14"/>
    </row>
    <row r="79" customFormat="1" ht="13.2" customHeight="1" spans="1:6">
      <c r="A79" s="9" t="s">
        <v>122</v>
      </c>
      <c r="B79" s="10" t="s">
        <v>123</v>
      </c>
      <c r="C79" s="11" t="s">
        <v>71</v>
      </c>
      <c r="D79" s="16"/>
      <c r="E79" s="15"/>
      <c r="F79" s="14"/>
    </row>
    <row r="80" customFormat="1" ht="13.2" customHeight="1" spans="1:6">
      <c r="A80" s="9" t="s">
        <v>124</v>
      </c>
      <c r="B80" s="10" t="s">
        <v>125</v>
      </c>
      <c r="C80" s="11" t="s">
        <v>71</v>
      </c>
      <c r="D80" s="16" t="s">
        <v>126</v>
      </c>
      <c r="E80" s="15"/>
      <c r="F80" s="14">
        <f t="shared" si="0"/>
        <v>0</v>
      </c>
    </row>
    <row r="81" customFormat="1" ht="13.9" customHeight="1" spans="1:6">
      <c r="A81" s="9" t="s">
        <v>127</v>
      </c>
      <c r="B81" s="10" t="s">
        <v>128</v>
      </c>
      <c r="C81" s="11" t="s">
        <v>71</v>
      </c>
      <c r="D81" s="16" t="s">
        <v>129</v>
      </c>
      <c r="E81" s="15"/>
      <c r="F81" s="14">
        <f t="shared" si="0"/>
        <v>0</v>
      </c>
    </row>
    <row r="82" customFormat="1" ht="13.2" customHeight="1" spans="1:6">
      <c r="A82" s="9" t="s">
        <v>130</v>
      </c>
      <c r="B82" s="10" t="s">
        <v>131</v>
      </c>
      <c r="C82" s="11"/>
      <c r="D82" s="16"/>
      <c r="E82" s="15"/>
      <c r="F82" s="14"/>
    </row>
    <row r="83" customFormat="1" ht="13.9" customHeight="1" spans="1:6">
      <c r="A83" s="9" t="s">
        <v>132</v>
      </c>
      <c r="B83" s="10" t="s">
        <v>133</v>
      </c>
      <c r="C83" s="11" t="s">
        <v>84</v>
      </c>
      <c r="D83" s="16" t="s">
        <v>134</v>
      </c>
      <c r="E83" s="15"/>
      <c r="F83" s="14">
        <f t="shared" si="0"/>
        <v>0</v>
      </c>
    </row>
    <row r="84" customFormat="1" ht="13.2" customHeight="1" spans="1:6">
      <c r="A84" s="9" t="s">
        <v>135</v>
      </c>
      <c r="B84" s="10" t="s">
        <v>136</v>
      </c>
      <c r="C84" s="11"/>
      <c r="D84" s="16"/>
      <c r="E84" s="15"/>
      <c r="F84" s="14"/>
    </row>
    <row r="85" customFormat="1" ht="13.2" customHeight="1" spans="1:6">
      <c r="A85" s="9" t="s">
        <v>137</v>
      </c>
      <c r="B85" s="10" t="s">
        <v>138</v>
      </c>
      <c r="C85" s="11"/>
      <c r="D85" s="16"/>
      <c r="E85" s="15"/>
      <c r="F85" s="14"/>
    </row>
    <row r="86" customFormat="1" ht="13.9" customHeight="1" spans="1:6">
      <c r="A86" s="9" t="s">
        <v>139</v>
      </c>
      <c r="B86" s="10" t="s">
        <v>140</v>
      </c>
      <c r="C86" s="11" t="s">
        <v>84</v>
      </c>
      <c r="D86" s="16" t="s">
        <v>141</v>
      </c>
      <c r="E86" s="15"/>
      <c r="F86" s="14">
        <f t="shared" si="0"/>
        <v>0</v>
      </c>
    </row>
    <row r="87" customFormat="1" ht="13.2" customHeight="1" spans="1:6">
      <c r="A87" s="9" t="s">
        <v>142</v>
      </c>
      <c r="B87" s="10" t="s">
        <v>143</v>
      </c>
      <c r="C87" s="11"/>
      <c r="D87" s="16"/>
      <c r="E87" s="15"/>
      <c r="F87" s="14"/>
    </row>
    <row r="88" customFormat="1" ht="13.2" customHeight="1" spans="1:6">
      <c r="A88" s="9" t="s">
        <v>144</v>
      </c>
      <c r="B88" s="10" t="s">
        <v>145</v>
      </c>
      <c r="C88" s="11" t="s">
        <v>146</v>
      </c>
      <c r="D88" s="16" t="s">
        <v>147</v>
      </c>
      <c r="E88" s="15"/>
      <c r="F88" s="14">
        <f t="shared" si="0"/>
        <v>0</v>
      </c>
    </row>
    <row r="89" customFormat="1" ht="13.9" customHeight="1" spans="1:6">
      <c r="A89" s="9" t="s">
        <v>148</v>
      </c>
      <c r="B89" s="10" t="s">
        <v>149</v>
      </c>
      <c r="C89" s="11"/>
      <c r="D89" s="16"/>
      <c r="E89" s="15"/>
      <c r="F89" s="14"/>
    </row>
    <row r="90" customFormat="1" ht="13.2" customHeight="1" spans="1:6">
      <c r="A90" s="9" t="s">
        <v>150</v>
      </c>
      <c r="B90" s="10" t="s">
        <v>151</v>
      </c>
      <c r="C90" s="11" t="s">
        <v>84</v>
      </c>
      <c r="D90" s="16"/>
      <c r="E90" s="15"/>
      <c r="F90" s="14"/>
    </row>
    <row r="91" customFormat="1" ht="13.9" customHeight="1" spans="1:6">
      <c r="A91" s="9" t="s">
        <v>152</v>
      </c>
      <c r="B91" s="10" t="s">
        <v>153</v>
      </c>
      <c r="C91" s="11"/>
      <c r="D91" s="16"/>
      <c r="E91" s="15"/>
      <c r="F91" s="14"/>
    </row>
    <row r="92" customFormat="1" ht="13.2" customHeight="1" spans="1:6">
      <c r="A92" s="9" t="s">
        <v>154</v>
      </c>
      <c r="B92" s="10" t="s">
        <v>153</v>
      </c>
      <c r="C92" s="11" t="s">
        <v>146</v>
      </c>
      <c r="D92" s="16" t="s">
        <v>155</v>
      </c>
      <c r="E92" s="15"/>
      <c r="F92" s="14">
        <f t="shared" si="0"/>
        <v>0</v>
      </c>
    </row>
    <row r="93" customFormat="1" ht="13.2" customHeight="1" spans="1:6">
      <c r="A93" s="9"/>
      <c r="B93" s="10"/>
      <c r="C93" s="11"/>
      <c r="D93" s="16"/>
      <c r="E93" s="16"/>
      <c r="F93" s="17"/>
    </row>
    <row r="94" customFormat="1" ht="13.9" customHeight="1" spans="1:6">
      <c r="A94" s="9"/>
      <c r="B94" s="10"/>
      <c r="C94" s="11"/>
      <c r="D94" s="16"/>
      <c r="E94" s="16"/>
      <c r="F94" s="17"/>
    </row>
    <row r="95" customFormat="1" ht="13.2" customHeight="1" spans="1:6">
      <c r="A95" s="9"/>
      <c r="B95" s="10"/>
      <c r="C95" s="11"/>
      <c r="D95" s="16"/>
      <c r="E95" s="16"/>
      <c r="F95" s="17"/>
    </row>
    <row r="96" customFormat="1" ht="13.2" customHeight="1" spans="1:6">
      <c r="A96" s="9"/>
      <c r="B96" s="10"/>
      <c r="C96" s="11"/>
      <c r="D96" s="16"/>
      <c r="E96" s="16"/>
      <c r="F96" s="17"/>
    </row>
    <row r="97" customFormat="1" ht="13.9" customHeight="1" spans="1:6">
      <c r="A97" s="9"/>
      <c r="B97" s="10"/>
      <c r="C97" s="11"/>
      <c r="D97" s="16"/>
      <c r="E97" s="16"/>
      <c r="F97" s="17"/>
    </row>
    <row r="98" customFormat="1" ht="13.2" customHeight="1" spans="1:6">
      <c r="A98" s="9"/>
      <c r="B98" s="10"/>
      <c r="C98" s="11"/>
      <c r="D98" s="16"/>
      <c r="E98" s="16"/>
      <c r="F98" s="17"/>
    </row>
    <row r="99" customFormat="1" ht="13.9" customHeight="1" spans="1:6">
      <c r="A99" s="9"/>
      <c r="B99" s="10"/>
      <c r="C99" s="11"/>
      <c r="D99" s="16"/>
      <c r="E99" s="16"/>
      <c r="F99" s="17"/>
    </row>
    <row r="100" customFormat="1" ht="13.2" customHeight="1" spans="1:6">
      <c r="A100" s="9"/>
      <c r="B100" s="10"/>
      <c r="C100" s="11"/>
      <c r="D100" s="16"/>
      <c r="E100" s="16"/>
      <c r="F100" s="17"/>
    </row>
    <row r="101" customFormat="1" ht="13.2" customHeight="1" spans="1:6">
      <c r="A101" s="9"/>
      <c r="B101" s="10"/>
      <c r="C101" s="11"/>
      <c r="D101" s="16"/>
      <c r="E101" s="16"/>
      <c r="F101" s="17"/>
    </row>
    <row r="102" customFormat="1" ht="27.85" customHeight="1" spans="1:6">
      <c r="A102" s="18"/>
      <c r="B102" s="19" t="s">
        <v>156</v>
      </c>
      <c r="C102" s="19"/>
      <c r="D102" s="20">
        <f>SUM(F59:F92)</f>
        <v>0</v>
      </c>
      <c r="E102" s="18"/>
      <c r="F102" s="18"/>
    </row>
    <row r="103" customFormat="1" ht="16.1" customHeight="1" spans="1:6">
      <c r="A103" s="2"/>
      <c r="B103" s="2"/>
      <c r="C103" s="4"/>
      <c r="D103" s="4"/>
      <c r="E103" s="4"/>
      <c r="F103" s="4"/>
    </row>
    <row r="104" customFormat="1" ht="32.95" customHeight="1" spans="1:6">
      <c r="A104" s="1" t="s">
        <v>48</v>
      </c>
      <c r="B104" s="1"/>
      <c r="C104" s="1"/>
      <c r="D104" s="1"/>
      <c r="E104" s="1"/>
      <c r="F104" s="1"/>
    </row>
    <row r="105" customFormat="1" ht="13.9" customHeight="1" spans="1:6">
      <c r="A105" s="2" t="s">
        <v>1</v>
      </c>
      <c r="B105" s="2"/>
      <c r="C105" s="2"/>
      <c r="D105" s="2" t="s">
        <v>2</v>
      </c>
      <c r="E105" s="2"/>
      <c r="F105" s="2"/>
    </row>
    <row r="106" customFormat="1" ht="13.9" customHeight="1" spans="1:6">
      <c r="A106" s="2" t="s">
        <v>49</v>
      </c>
      <c r="B106" s="2"/>
      <c r="C106" s="2"/>
      <c r="D106" s="3" t="s">
        <v>157</v>
      </c>
      <c r="E106" s="3" t="s">
        <v>50</v>
      </c>
      <c r="F106" s="4" t="s">
        <v>51</v>
      </c>
    </row>
    <row r="107" customFormat="1" ht="27.85" customHeight="1" spans="1:6">
      <c r="A107" s="5" t="s">
        <v>158</v>
      </c>
      <c r="B107" s="5"/>
      <c r="C107" s="5"/>
      <c r="D107" s="5"/>
      <c r="E107" s="5"/>
      <c r="F107" s="5"/>
    </row>
    <row r="108" customFormat="1" ht="13.9" customHeight="1" spans="1:6">
      <c r="A108" s="6" t="s">
        <v>7</v>
      </c>
      <c r="B108" s="7" t="s">
        <v>8</v>
      </c>
      <c r="C108" s="7" t="s">
        <v>53</v>
      </c>
      <c r="D108" s="7" t="s">
        <v>54</v>
      </c>
      <c r="E108" s="7" t="s">
        <v>55</v>
      </c>
      <c r="F108" s="8" t="s">
        <v>56</v>
      </c>
    </row>
    <row r="109" customFormat="1" ht="13.2" customHeight="1" spans="1:6">
      <c r="A109" s="9" t="s">
        <v>159</v>
      </c>
      <c r="B109" s="10" t="s">
        <v>160</v>
      </c>
      <c r="C109" s="11"/>
      <c r="D109" s="16"/>
      <c r="E109" s="16"/>
      <c r="F109" s="17"/>
    </row>
    <row r="110" customFormat="1" ht="13.9" customHeight="1" spans="1:6">
      <c r="A110" s="9" t="s">
        <v>161</v>
      </c>
      <c r="B110" s="10" t="s">
        <v>162</v>
      </c>
      <c r="C110" s="11"/>
      <c r="D110" s="16"/>
      <c r="E110" s="16"/>
      <c r="F110" s="17"/>
    </row>
    <row r="111" customFormat="1" ht="13.2" customHeight="1" spans="1:6">
      <c r="A111" s="9" t="s">
        <v>163</v>
      </c>
      <c r="B111" s="10" t="s">
        <v>164</v>
      </c>
      <c r="C111" s="11" t="s">
        <v>71</v>
      </c>
      <c r="D111" s="16" t="s">
        <v>165</v>
      </c>
      <c r="E111" s="15"/>
      <c r="F111" s="14">
        <f t="shared" ref="F111:F115" si="1">ROUND(D111*E111,0)</f>
        <v>0</v>
      </c>
    </row>
    <row r="112" customFormat="1" ht="13.2" customHeight="1" spans="1:6">
      <c r="A112" s="9" t="s">
        <v>166</v>
      </c>
      <c r="B112" s="10" t="s">
        <v>167</v>
      </c>
      <c r="C112" s="11"/>
      <c r="D112" s="16"/>
      <c r="E112" s="15"/>
      <c r="F112" s="14"/>
    </row>
    <row r="113" customFormat="1" ht="13.9" customHeight="1" spans="1:6">
      <c r="A113" s="9" t="s">
        <v>168</v>
      </c>
      <c r="B113" s="10" t="s">
        <v>169</v>
      </c>
      <c r="C113" s="11" t="s">
        <v>71</v>
      </c>
      <c r="D113" s="16" t="s">
        <v>170</v>
      </c>
      <c r="E113" s="15"/>
      <c r="F113" s="14">
        <f t="shared" si="1"/>
        <v>0</v>
      </c>
    </row>
    <row r="114" customFormat="1" ht="13.2" customHeight="1" spans="1:6">
      <c r="A114" s="9" t="s">
        <v>171</v>
      </c>
      <c r="B114" s="10" t="s">
        <v>172</v>
      </c>
      <c r="C114" s="11"/>
      <c r="D114" s="16"/>
      <c r="E114" s="15"/>
      <c r="F114" s="14"/>
    </row>
    <row r="115" customFormat="1" ht="13.9" customHeight="1" spans="1:6">
      <c r="A115" s="9" t="s">
        <v>173</v>
      </c>
      <c r="B115" s="10" t="s">
        <v>174</v>
      </c>
      <c r="C115" s="11" t="s">
        <v>146</v>
      </c>
      <c r="D115" s="16" t="s">
        <v>175</v>
      </c>
      <c r="E115" s="15"/>
      <c r="F115" s="14">
        <f t="shared" si="1"/>
        <v>0</v>
      </c>
    </row>
    <row r="116" customFormat="1" ht="13.2" customHeight="1" spans="1:6">
      <c r="A116" s="9" t="s">
        <v>176</v>
      </c>
      <c r="B116" s="10" t="s">
        <v>177</v>
      </c>
      <c r="C116" s="11" t="s">
        <v>84</v>
      </c>
      <c r="D116" s="16"/>
      <c r="E116" s="15"/>
      <c r="F116" s="14"/>
    </row>
    <row r="117" customFormat="1" ht="13.2" customHeight="1" spans="1:6">
      <c r="A117" s="9" t="s">
        <v>178</v>
      </c>
      <c r="B117" s="10" t="s">
        <v>179</v>
      </c>
      <c r="C117" s="11"/>
      <c r="D117" s="16"/>
      <c r="E117" s="15"/>
      <c r="F117" s="14"/>
    </row>
    <row r="118" customFormat="1" ht="13.9" customHeight="1" spans="1:6">
      <c r="A118" s="9" t="s">
        <v>180</v>
      </c>
      <c r="B118" s="10" t="s">
        <v>181</v>
      </c>
      <c r="C118" s="11" t="s">
        <v>84</v>
      </c>
      <c r="D118" s="16" t="s">
        <v>182</v>
      </c>
      <c r="E118" s="15"/>
      <c r="F118" s="14">
        <f>ROUND(D118*E118,0)</f>
        <v>0</v>
      </c>
    </row>
    <row r="119" customFormat="1" ht="13.2" customHeight="1" spans="1:6">
      <c r="A119" s="9"/>
      <c r="B119" s="10"/>
      <c r="C119" s="11"/>
      <c r="D119" s="16"/>
      <c r="E119" s="16"/>
      <c r="F119" s="17"/>
    </row>
    <row r="120" customFormat="1" ht="13.2" customHeight="1" spans="1:6">
      <c r="A120" s="9"/>
      <c r="B120" s="10"/>
      <c r="C120" s="11"/>
      <c r="D120" s="16"/>
      <c r="E120" s="16"/>
      <c r="F120" s="17"/>
    </row>
    <row r="121" customFormat="1" ht="13.9" customHeight="1" spans="1:6">
      <c r="A121" s="9"/>
      <c r="B121" s="10"/>
      <c r="C121" s="11"/>
      <c r="D121" s="16"/>
      <c r="E121" s="16"/>
      <c r="F121" s="17"/>
    </row>
    <row r="122" customFormat="1" ht="13.2" customHeight="1" spans="1:6">
      <c r="A122" s="9"/>
      <c r="B122" s="10"/>
      <c r="C122" s="11"/>
      <c r="D122" s="16"/>
      <c r="E122" s="16"/>
      <c r="F122" s="17"/>
    </row>
    <row r="123" customFormat="1" ht="13.9" customHeight="1" spans="1:6">
      <c r="A123" s="9"/>
      <c r="B123" s="10"/>
      <c r="C123" s="11"/>
      <c r="D123" s="16"/>
      <c r="E123" s="16"/>
      <c r="F123" s="17"/>
    </row>
    <row r="124" customFormat="1" ht="13.2" customHeight="1" spans="1:6">
      <c r="A124" s="9"/>
      <c r="B124" s="10"/>
      <c r="C124" s="11"/>
      <c r="D124" s="16"/>
      <c r="E124" s="16"/>
      <c r="F124" s="17"/>
    </row>
    <row r="125" customFormat="1" ht="13.2" customHeight="1" spans="1:6">
      <c r="A125" s="9"/>
      <c r="B125" s="10"/>
      <c r="C125" s="11"/>
      <c r="D125" s="16"/>
      <c r="E125" s="16"/>
      <c r="F125" s="17"/>
    </row>
    <row r="126" customFormat="1" ht="13.9" customHeight="1" spans="1:6">
      <c r="A126" s="9"/>
      <c r="B126" s="10"/>
      <c r="C126" s="11"/>
      <c r="D126" s="16"/>
      <c r="E126" s="16"/>
      <c r="F126" s="17"/>
    </row>
    <row r="127" customFormat="1" ht="13.2" customHeight="1" spans="1:6">
      <c r="A127" s="9"/>
      <c r="B127" s="10"/>
      <c r="C127" s="11"/>
      <c r="D127" s="16"/>
      <c r="E127" s="16"/>
      <c r="F127" s="17"/>
    </row>
    <row r="128" customFormat="1" ht="13.2" customHeight="1" spans="1:6">
      <c r="A128" s="9"/>
      <c r="B128" s="10"/>
      <c r="C128" s="11"/>
      <c r="D128" s="16"/>
      <c r="E128" s="16"/>
      <c r="F128" s="17"/>
    </row>
    <row r="129" customFormat="1" ht="13.9" customHeight="1" spans="1:6">
      <c r="A129" s="9"/>
      <c r="B129" s="10"/>
      <c r="C129" s="11"/>
      <c r="D129" s="16"/>
      <c r="E129" s="16"/>
      <c r="F129" s="17"/>
    </row>
    <row r="130" customFormat="1" ht="13.2" customHeight="1" spans="1:6">
      <c r="A130" s="9"/>
      <c r="B130" s="10"/>
      <c r="C130" s="11"/>
      <c r="D130" s="16"/>
      <c r="E130" s="16"/>
      <c r="F130" s="17"/>
    </row>
    <row r="131" customFormat="1" ht="13.2" customHeight="1" spans="1:6">
      <c r="A131" s="9"/>
      <c r="B131" s="10"/>
      <c r="C131" s="11"/>
      <c r="D131" s="16"/>
      <c r="E131" s="16"/>
      <c r="F131" s="17"/>
    </row>
    <row r="132" customFormat="1" ht="13.9" customHeight="1" spans="1:6">
      <c r="A132" s="9"/>
      <c r="B132" s="10"/>
      <c r="C132" s="11"/>
      <c r="D132" s="16"/>
      <c r="E132" s="16"/>
      <c r="F132" s="17"/>
    </row>
    <row r="133" customFormat="1" ht="13.2" customHeight="1" spans="1:6">
      <c r="A133" s="9"/>
      <c r="B133" s="10"/>
      <c r="C133" s="11"/>
      <c r="D133" s="16"/>
      <c r="E133" s="16"/>
      <c r="F133" s="17"/>
    </row>
    <row r="134" customFormat="1" ht="13.9" customHeight="1" spans="1:6">
      <c r="A134" s="9"/>
      <c r="B134" s="10"/>
      <c r="C134" s="11"/>
      <c r="D134" s="16"/>
      <c r="E134" s="16"/>
      <c r="F134" s="17"/>
    </row>
    <row r="135" customFormat="1" ht="13.2" customHeight="1" spans="1:6">
      <c r="A135" s="9"/>
      <c r="B135" s="10"/>
      <c r="C135" s="11"/>
      <c r="D135" s="16"/>
      <c r="E135" s="16"/>
      <c r="F135" s="17"/>
    </row>
    <row r="136" customFormat="1" ht="13.2" customHeight="1" spans="1:6">
      <c r="A136" s="9"/>
      <c r="B136" s="10"/>
      <c r="C136" s="11"/>
      <c r="D136" s="16"/>
      <c r="E136" s="16"/>
      <c r="F136" s="17"/>
    </row>
    <row r="137" customFormat="1" ht="13.9" customHeight="1" spans="1:6">
      <c r="A137" s="9"/>
      <c r="B137" s="10"/>
      <c r="C137" s="11"/>
      <c r="D137" s="16"/>
      <c r="E137" s="16"/>
      <c r="F137" s="17"/>
    </row>
    <row r="138" customFormat="1" ht="13.2" customHeight="1" spans="1:6">
      <c r="A138" s="9"/>
      <c r="B138" s="10"/>
      <c r="C138" s="11"/>
      <c r="D138" s="16"/>
      <c r="E138" s="16"/>
      <c r="F138" s="17"/>
    </row>
    <row r="139" customFormat="1" ht="13.2" customHeight="1" spans="1:6">
      <c r="A139" s="9"/>
      <c r="B139" s="10"/>
      <c r="C139" s="11"/>
      <c r="D139" s="16"/>
      <c r="E139" s="16"/>
      <c r="F139" s="17"/>
    </row>
    <row r="140" customFormat="1" ht="13.9" customHeight="1" spans="1:6">
      <c r="A140" s="9"/>
      <c r="B140" s="10"/>
      <c r="C140" s="11"/>
      <c r="D140" s="16"/>
      <c r="E140" s="16"/>
      <c r="F140" s="17"/>
    </row>
    <row r="141" customFormat="1" ht="13.2" customHeight="1" spans="1:6">
      <c r="A141" s="9"/>
      <c r="B141" s="10"/>
      <c r="C141" s="11"/>
      <c r="D141" s="16"/>
      <c r="E141" s="16"/>
      <c r="F141" s="17"/>
    </row>
    <row r="142" customFormat="1" ht="13.9" customHeight="1" spans="1:6">
      <c r="A142" s="9"/>
      <c r="B142" s="10"/>
      <c r="C142" s="11"/>
      <c r="D142" s="16"/>
      <c r="E142" s="16"/>
      <c r="F142" s="17"/>
    </row>
    <row r="143" customFormat="1" ht="13.2" customHeight="1" spans="1:6">
      <c r="A143" s="9"/>
      <c r="B143" s="10"/>
      <c r="C143" s="11"/>
      <c r="D143" s="16"/>
      <c r="E143" s="16"/>
      <c r="F143" s="17"/>
    </row>
    <row r="144" customFormat="1" ht="13.2" customHeight="1" spans="1:6">
      <c r="A144" s="9"/>
      <c r="B144" s="10"/>
      <c r="C144" s="11"/>
      <c r="D144" s="16"/>
      <c r="E144" s="16"/>
      <c r="F144" s="17"/>
    </row>
    <row r="145" customFormat="1" ht="13.9" customHeight="1" spans="1:6">
      <c r="A145" s="9"/>
      <c r="B145" s="10"/>
      <c r="C145" s="11"/>
      <c r="D145" s="16"/>
      <c r="E145" s="16"/>
      <c r="F145" s="17"/>
    </row>
    <row r="146" customFormat="1" ht="13.2" customHeight="1" spans="1:6">
      <c r="A146" s="9"/>
      <c r="B146" s="10"/>
      <c r="C146" s="11"/>
      <c r="D146" s="16"/>
      <c r="E146" s="16"/>
      <c r="F146" s="17"/>
    </row>
    <row r="147" customFormat="1" ht="13.2" customHeight="1" spans="1:6">
      <c r="A147" s="9"/>
      <c r="B147" s="10"/>
      <c r="C147" s="11"/>
      <c r="D147" s="16"/>
      <c r="E147" s="16"/>
      <c r="F147" s="17"/>
    </row>
    <row r="148" customFormat="1" ht="13.9" customHeight="1" spans="1:6">
      <c r="A148" s="9"/>
      <c r="B148" s="10"/>
      <c r="C148" s="11"/>
      <c r="D148" s="16"/>
      <c r="E148" s="16"/>
      <c r="F148" s="17"/>
    </row>
    <row r="149" customFormat="1" ht="13.2" customHeight="1" spans="1:6">
      <c r="A149" s="9"/>
      <c r="B149" s="10"/>
      <c r="C149" s="11"/>
      <c r="D149" s="16"/>
      <c r="E149" s="16"/>
      <c r="F149" s="17"/>
    </row>
    <row r="150" customFormat="1" ht="13.9" customHeight="1" spans="1:6">
      <c r="A150" s="9"/>
      <c r="B150" s="10"/>
      <c r="C150" s="11"/>
      <c r="D150" s="16"/>
      <c r="E150" s="16"/>
      <c r="F150" s="17"/>
    </row>
    <row r="151" customFormat="1" ht="13.2" customHeight="1" spans="1:6">
      <c r="A151" s="9"/>
      <c r="B151" s="10"/>
      <c r="C151" s="11"/>
      <c r="D151" s="16"/>
      <c r="E151" s="16"/>
      <c r="F151" s="17"/>
    </row>
    <row r="152" customFormat="1" ht="13.2" customHeight="1" spans="1:6">
      <c r="A152" s="9"/>
      <c r="B152" s="10"/>
      <c r="C152" s="11"/>
      <c r="D152" s="16"/>
      <c r="E152" s="16"/>
      <c r="F152" s="17"/>
    </row>
    <row r="153" customFormat="1" ht="27.85" customHeight="1" spans="1:6">
      <c r="A153" s="18"/>
      <c r="B153" s="19" t="s">
        <v>183</v>
      </c>
      <c r="C153" s="19"/>
      <c r="D153" s="20">
        <f>SUM(F111:F118)</f>
        <v>0</v>
      </c>
      <c r="E153" s="18"/>
      <c r="F153" s="18"/>
    </row>
    <row r="154" customFormat="1" ht="16.1" customHeight="1" spans="1:6">
      <c r="A154" s="2"/>
      <c r="B154" s="2"/>
      <c r="C154" s="4"/>
      <c r="D154" s="4"/>
      <c r="E154" s="4"/>
      <c r="F154" s="4"/>
    </row>
    <row r="155" customFormat="1" ht="32.95" customHeight="1" spans="1:6">
      <c r="A155" s="1" t="s">
        <v>48</v>
      </c>
      <c r="B155" s="1"/>
      <c r="C155" s="1"/>
      <c r="D155" s="1"/>
      <c r="E155" s="1"/>
      <c r="F155" s="1"/>
    </row>
    <row r="156" customFormat="1" ht="13.9" customHeight="1" spans="1:6">
      <c r="A156" s="2" t="s">
        <v>1</v>
      </c>
      <c r="B156" s="2"/>
      <c r="C156" s="2"/>
      <c r="D156" s="2" t="s">
        <v>2</v>
      </c>
      <c r="E156" s="2"/>
      <c r="F156" s="2"/>
    </row>
    <row r="157" customFormat="1" ht="13.9" customHeight="1" spans="1:6">
      <c r="A157" s="2" t="s">
        <v>49</v>
      </c>
      <c r="B157" s="2"/>
      <c r="C157" s="2"/>
      <c r="D157" s="3" t="s">
        <v>184</v>
      </c>
      <c r="E157" s="3" t="s">
        <v>50</v>
      </c>
      <c r="F157" s="4" t="s">
        <v>51</v>
      </c>
    </row>
    <row r="158" customFormat="1" ht="27.85" customHeight="1" spans="1:6">
      <c r="A158" s="5" t="s">
        <v>185</v>
      </c>
      <c r="B158" s="5"/>
      <c r="C158" s="5"/>
      <c r="D158" s="5"/>
      <c r="E158" s="5"/>
      <c r="F158" s="5"/>
    </row>
    <row r="159" customFormat="1" ht="13.9" customHeight="1" spans="1:6">
      <c r="A159" s="6" t="s">
        <v>7</v>
      </c>
      <c r="B159" s="7" t="s">
        <v>8</v>
      </c>
      <c r="C159" s="7" t="s">
        <v>53</v>
      </c>
      <c r="D159" s="7" t="s">
        <v>54</v>
      </c>
      <c r="E159" s="7" t="s">
        <v>55</v>
      </c>
      <c r="F159" s="8" t="s">
        <v>56</v>
      </c>
    </row>
    <row r="160" customFormat="1" ht="13.2" customHeight="1" spans="1:6">
      <c r="A160" s="9" t="s">
        <v>186</v>
      </c>
      <c r="B160" s="10" t="s">
        <v>187</v>
      </c>
      <c r="C160" s="11" t="s">
        <v>84</v>
      </c>
      <c r="D160" s="16" t="s">
        <v>188</v>
      </c>
      <c r="E160" s="15"/>
      <c r="F160" s="14">
        <f>ROUND(D160*E160,0)</f>
        <v>0</v>
      </c>
    </row>
    <row r="161" customFormat="1" ht="13.9" customHeight="1" spans="1:6">
      <c r="A161" s="9" t="s">
        <v>189</v>
      </c>
      <c r="B161" s="10" t="s">
        <v>190</v>
      </c>
      <c r="C161" s="11"/>
      <c r="D161" s="16"/>
      <c r="E161" s="15"/>
      <c r="F161" s="14"/>
    </row>
    <row r="162" customFormat="1" ht="13.2" customHeight="1" spans="1:6">
      <c r="A162" s="9" t="s">
        <v>189</v>
      </c>
      <c r="B162" s="10" t="s">
        <v>191</v>
      </c>
      <c r="C162" s="11" t="s">
        <v>84</v>
      </c>
      <c r="D162" s="16" t="s">
        <v>192</v>
      </c>
      <c r="E162" s="15"/>
      <c r="F162" s="14">
        <f t="shared" ref="F161:F181" si="2">ROUND(D162*E162,0)</f>
        <v>0</v>
      </c>
    </row>
    <row r="163" customFormat="1" ht="13.2" customHeight="1" spans="1:6">
      <c r="A163" s="9" t="s">
        <v>193</v>
      </c>
      <c r="B163" s="10" t="s">
        <v>113</v>
      </c>
      <c r="C163" s="11" t="s">
        <v>84</v>
      </c>
      <c r="D163" s="16" t="s">
        <v>194</v>
      </c>
      <c r="E163" s="15"/>
      <c r="F163" s="14">
        <f t="shared" si="2"/>
        <v>0</v>
      </c>
    </row>
    <row r="164" customFormat="1" ht="13.9" customHeight="1" spans="1:6">
      <c r="A164" s="9" t="s">
        <v>195</v>
      </c>
      <c r="B164" s="10" t="s">
        <v>190</v>
      </c>
      <c r="C164" s="11" t="s">
        <v>84</v>
      </c>
      <c r="D164" s="16" t="s">
        <v>196</v>
      </c>
      <c r="E164" s="15"/>
      <c r="F164" s="14">
        <f t="shared" si="2"/>
        <v>0</v>
      </c>
    </row>
    <row r="165" customFormat="1" ht="13.2" customHeight="1" spans="1:6">
      <c r="A165" s="9" t="s">
        <v>197</v>
      </c>
      <c r="B165" s="10" t="s">
        <v>198</v>
      </c>
      <c r="C165" s="11"/>
      <c r="D165" s="16"/>
      <c r="E165" s="15"/>
      <c r="F165" s="14"/>
    </row>
    <row r="166" customFormat="1" ht="13.9" customHeight="1" spans="1:6">
      <c r="A166" s="9" t="s">
        <v>199</v>
      </c>
      <c r="B166" s="10" t="s">
        <v>200</v>
      </c>
      <c r="C166" s="11"/>
      <c r="D166" s="16"/>
      <c r="E166" s="15"/>
      <c r="F166" s="14"/>
    </row>
    <row r="167" customFormat="1" ht="13.2" customHeight="1" spans="1:6">
      <c r="A167" s="9" t="s">
        <v>201</v>
      </c>
      <c r="B167" s="10" t="s">
        <v>202</v>
      </c>
      <c r="C167" s="11" t="s">
        <v>146</v>
      </c>
      <c r="D167" s="16" t="s">
        <v>203</v>
      </c>
      <c r="E167" s="15"/>
      <c r="F167" s="14">
        <f t="shared" si="2"/>
        <v>0</v>
      </c>
    </row>
    <row r="168" customFormat="1" ht="13.2" customHeight="1" spans="1:6">
      <c r="A168" s="9" t="s">
        <v>204</v>
      </c>
      <c r="B168" s="10" t="s">
        <v>205</v>
      </c>
      <c r="C168" s="11" t="s">
        <v>84</v>
      </c>
      <c r="D168" s="16" t="s">
        <v>206</v>
      </c>
      <c r="E168" s="15"/>
      <c r="F168" s="14">
        <f t="shared" si="2"/>
        <v>0</v>
      </c>
    </row>
    <row r="169" customFormat="1" ht="13.9" customHeight="1" spans="1:6">
      <c r="A169" s="9" t="s">
        <v>207</v>
      </c>
      <c r="B169" s="10" t="s">
        <v>208</v>
      </c>
      <c r="C169" s="11" t="s">
        <v>209</v>
      </c>
      <c r="D169" s="16"/>
      <c r="E169" s="15"/>
      <c r="F169" s="14"/>
    </row>
    <row r="170" customFormat="1" ht="13.2" customHeight="1" spans="1:6">
      <c r="A170" s="9" t="s">
        <v>210</v>
      </c>
      <c r="B170" s="10" t="s">
        <v>211</v>
      </c>
      <c r="C170" s="11" t="s">
        <v>84</v>
      </c>
      <c r="D170" s="16" t="s">
        <v>212</v>
      </c>
      <c r="E170" s="15"/>
      <c r="F170" s="14">
        <f t="shared" si="2"/>
        <v>0</v>
      </c>
    </row>
    <row r="171" customFormat="1" ht="13.2" customHeight="1" spans="1:6">
      <c r="A171" s="9" t="s">
        <v>213</v>
      </c>
      <c r="B171" s="10" t="s">
        <v>214</v>
      </c>
      <c r="C171" s="11" t="s">
        <v>84</v>
      </c>
      <c r="D171" s="16" t="s">
        <v>215</v>
      </c>
      <c r="E171" s="15"/>
      <c r="F171" s="14">
        <f t="shared" si="2"/>
        <v>0</v>
      </c>
    </row>
    <row r="172" customFormat="1" ht="13.9" customHeight="1" spans="1:6">
      <c r="A172" s="9" t="s">
        <v>216</v>
      </c>
      <c r="B172" s="10" t="s">
        <v>217</v>
      </c>
      <c r="C172" s="11" t="s">
        <v>84</v>
      </c>
      <c r="D172" s="16" t="s">
        <v>218</v>
      </c>
      <c r="E172" s="15"/>
      <c r="F172" s="14">
        <f t="shared" si="2"/>
        <v>0</v>
      </c>
    </row>
    <row r="173" customFormat="1" ht="13.2" customHeight="1" spans="1:6">
      <c r="A173" s="9" t="s">
        <v>219</v>
      </c>
      <c r="B173" s="10" t="s">
        <v>220</v>
      </c>
      <c r="C173" s="11" t="s">
        <v>71</v>
      </c>
      <c r="D173" s="16" t="s">
        <v>221</v>
      </c>
      <c r="E173" s="15"/>
      <c r="F173" s="14">
        <f t="shared" si="2"/>
        <v>0</v>
      </c>
    </row>
    <row r="174" customFormat="1" ht="13.9" customHeight="1" spans="1:6">
      <c r="A174" s="9" t="s">
        <v>222</v>
      </c>
      <c r="B174" s="10" t="s">
        <v>223</v>
      </c>
      <c r="C174" s="11"/>
      <c r="D174" s="16"/>
      <c r="E174" s="15"/>
      <c r="F174" s="14"/>
    </row>
    <row r="175" customFormat="1" ht="13.2" customHeight="1" spans="1:6">
      <c r="A175" s="9" t="s">
        <v>224</v>
      </c>
      <c r="B175" s="10" t="s">
        <v>225</v>
      </c>
      <c r="C175" s="11" t="s">
        <v>226</v>
      </c>
      <c r="D175" s="16" t="s">
        <v>227</v>
      </c>
      <c r="E175" s="15"/>
      <c r="F175" s="14">
        <f t="shared" si="2"/>
        <v>0</v>
      </c>
    </row>
    <row r="176" customFormat="1" ht="13.2" customHeight="1" spans="1:6">
      <c r="A176" s="9" t="s">
        <v>224</v>
      </c>
      <c r="B176" s="10" t="s">
        <v>228</v>
      </c>
      <c r="C176" s="11"/>
      <c r="D176" s="16"/>
      <c r="E176" s="15"/>
      <c r="F176" s="14"/>
    </row>
    <row r="177" customFormat="1" ht="13.9" customHeight="1" spans="1:6">
      <c r="A177" s="9" t="s">
        <v>229</v>
      </c>
      <c r="B177" s="10" t="s">
        <v>230</v>
      </c>
      <c r="C177" s="11" t="s">
        <v>146</v>
      </c>
      <c r="D177" s="16" t="s">
        <v>231</v>
      </c>
      <c r="E177" s="15"/>
      <c r="F177" s="14">
        <f t="shared" si="2"/>
        <v>0</v>
      </c>
    </row>
    <row r="178" customFormat="1" ht="13.2" customHeight="1" spans="1:6">
      <c r="A178" s="9" t="s">
        <v>232</v>
      </c>
      <c r="B178" s="10" t="s">
        <v>205</v>
      </c>
      <c r="C178" s="11" t="s">
        <v>84</v>
      </c>
      <c r="D178" s="16" t="s">
        <v>233</v>
      </c>
      <c r="E178" s="15"/>
      <c r="F178" s="14">
        <f t="shared" si="2"/>
        <v>0</v>
      </c>
    </row>
    <row r="179" customFormat="1" ht="13.2" customHeight="1" spans="1:6">
      <c r="A179" s="9" t="s">
        <v>234</v>
      </c>
      <c r="B179" s="10" t="s">
        <v>235</v>
      </c>
      <c r="C179" s="11"/>
      <c r="D179" s="16"/>
      <c r="E179" s="15"/>
      <c r="F179" s="14"/>
    </row>
    <row r="180" customFormat="1" ht="13.9" customHeight="1" spans="1:6">
      <c r="A180" s="9" t="s">
        <v>236</v>
      </c>
      <c r="B180" s="10" t="s">
        <v>237</v>
      </c>
      <c r="C180" s="11"/>
      <c r="D180" s="16"/>
      <c r="E180" s="15"/>
      <c r="F180" s="14"/>
    </row>
    <row r="181" customFormat="1" ht="13.2" customHeight="1" spans="1:6">
      <c r="A181" s="9" t="s">
        <v>238</v>
      </c>
      <c r="B181" s="10" t="s">
        <v>239</v>
      </c>
      <c r="C181" s="11" t="s">
        <v>240</v>
      </c>
      <c r="D181" s="16" t="s">
        <v>241</v>
      </c>
      <c r="E181" s="15"/>
      <c r="F181" s="14">
        <f t="shared" si="2"/>
        <v>0</v>
      </c>
    </row>
    <row r="182" customFormat="1" ht="13.2" customHeight="1" spans="1:6">
      <c r="A182" s="9"/>
      <c r="B182" s="10"/>
      <c r="C182" s="11"/>
      <c r="D182" s="16"/>
      <c r="E182" s="16"/>
      <c r="F182" s="17"/>
    </row>
    <row r="183" customFormat="1" ht="13.9" customHeight="1" spans="1:6">
      <c r="A183" s="9"/>
      <c r="B183" s="10"/>
      <c r="C183" s="11"/>
      <c r="D183" s="16"/>
      <c r="E183" s="16"/>
      <c r="F183" s="17"/>
    </row>
    <row r="184" customFormat="1" ht="13.2" customHeight="1" spans="1:6">
      <c r="A184" s="9"/>
      <c r="B184" s="10"/>
      <c r="C184" s="11"/>
      <c r="D184" s="16"/>
      <c r="E184" s="16"/>
      <c r="F184" s="17"/>
    </row>
    <row r="185" customFormat="1" ht="13.9" customHeight="1" spans="1:6">
      <c r="A185" s="9"/>
      <c r="B185" s="10"/>
      <c r="C185" s="11"/>
      <c r="D185" s="16"/>
      <c r="E185" s="16"/>
      <c r="F185" s="17"/>
    </row>
    <row r="186" customFormat="1" ht="13.2" customHeight="1" spans="1:6">
      <c r="A186" s="9"/>
      <c r="B186" s="10"/>
      <c r="C186" s="11"/>
      <c r="D186" s="16"/>
      <c r="E186" s="16"/>
      <c r="F186" s="17"/>
    </row>
    <row r="187" customFormat="1" ht="13.2" customHeight="1" spans="1:6">
      <c r="A187" s="9"/>
      <c r="B187" s="10"/>
      <c r="C187" s="11"/>
      <c r="D187" s="16"/>
      <c r="E187" s="16"/>
      <c r="F187" s="17"/>
    </row>
    <row r="188" customFormat="1" ht="13.9" customHeight="1" spans="1:6">
      <c r="A188" s="9"/>
      <c r="B188" s="10"/>
      <c r="C188" s="11"/>
      <c r="D188" s="16"/>
      <c r="E188" s="16"/>
      <c r="F188" s="17"/>
    </row>
    <row r="189" customFormat="1" ht="13.2" customHeight="1" spans="1:6">
      <c r="A189" s="9"/>
      <c r="B189" s="10"/>
      <c r="C189" s="11"/>
      <c r="D189" s="16"/>
      <c r="E189" s="16"/>
      <c r="F189" s="17"/>
    </row>
    <row r="190" customFormat="1" ht="13.2" customHeight="1" spans="1:6">
      <c r="A190" s="9"/>
      <c r="B190" s="10"/>
      <c r="C190" s="11"/>
      <c r="D190" s="16"/>
      <c r="E190" s="16"/>
      <c r="F190" s="17"/>
    </row>
    <row r="191" customFormat="1" ht="13.9" customHeight="1" spans="1:6">
      <c r="A191" s="9"/>
      <c r="B191" s="10"/>
      <c r="C191" s="11"/>
      <c r="D191" s="16"/>
      <c r="E191" s="16"/>
      <c r="F191" s="17"/>
    </row>
    <row r="192" customFormat="1" ht="13.2" customHeight="1" spans="1:6">
      <c r="A192" s="9"/>
      <c r="B192" s="10"/>
      <c r="C192" s="11"/>
      <c r="D192" s="16"/>
      <c r="E192" s="16"/>
      <c r="F192" s="17"/>
    </row>
    <row r="193" customFormat="1" ht="13.9" customHeight="1" spans="1:6">
      <c r="A193" s="9"/>
      <c r="B193" s="10"/>
      <c r="C193" s="11"/>
      <c r="D193" s="16"/>
      <c r="E193" s="16"/>
      <c r="F193" s="17"/>
    </row>
    <row r="194" customFormat="1" ht="13.2" customHeight="1" spans="1:6">
      <c r="A194" s="9"/>
      <c r="B194" s="10"/>
      <c r="C194" s="11"/>
      <c r="D194" s="16"/>
      <c r="E194" s="16"/>
      <c r="F194" s="17"/>
    </row>
    <row r="195" customFormat="1" ht="13.2" customHeight="1" spans="1:6">
      <c r="A195" s="9"/>
      <c r="B195" s="10"/>
      <c r="C195" s="11"/>
      <c r="D195" s="16"/>
      <c r="E195" s="16"/>
      <c r="F195" s="17"/>
    </row>
    <row r="196" customFormat="1" ht="13.9" customHeight="1" spans="1:6">
      <c r="A196" s="9"/>
      <c r="B196" s="10"/>
      <c r="C196" s="11"/>
      <c r="D196" s="16"/>
      <c r="E196" s="16"/>
      <c r="F196" s="17"/>
    </row>
    <row r="197" customFormat="1" ht="13.2" customHeight="1" spans="1:6">
      <c r="A197" s="9"/>
      <c r="B197" s="10"/>
      <c r="C197" s="11"/>
      <c r="D197" s="16"/>
      <c r="E197" s="16"/>
      <c r="F197" s="17"/>
    </row>
    <row r="198" customFormat="1" ht="13.2" customHeight="1" spans="1:6">
      <c r="A198" s="9"/>
      <c r="B198" s="10"/>
      <c r="C198" s="11"/>
      <c r="D198" s="16"/>
      <c r="E198" s="16"/>
      <c r="F198" s="17"/>
    </row>
    <row r="199" customFormat="1" ht="13.9" customHeight="1" spans="1:6">
      <c r="A199" s="9"/>
      <c r="B199" s="10"/>
      <c r="C199" s="11"/>
      <c r="D199" s="16"/>
      <c r="E199" s="16"/>
      <c r="F199" s="17"/>
    </row>
    <row r="200" customFormat="1" ht="13.2" customHeight="1" spans="1:6">
      <c r="A200" s="9"/>
      <c r="B200" s="10"/>
      <c r="C200" s="11"/>
      <c r="D200" s="16"/>
      <c r="E200" s="16"/>
      <c r="F200" s="17"/>
    </row>
    <row r="201" customFormat="1" ht="13.9" customHeight="1" spans="1:6">
      <c r="A201" s="9"/>
      <c r="B201" s="10"/>
      <c r="C201" s="11"/>
      <c r="D201" s="16"/>
      <c r="E201" s="16"/>
      <c r="F201" s="17"/>
    </row>
    <row r="202" customFormat="1" ht="13.2" customHeight="1" spans="1:6">
      <c r="A202" s="9"/>
      <c r="B202" s="10"/>
      <c r="C202" s="11"/>
      <c r="D202" s="16"/>
      <c r="E202" s="16"/>
      <c r="F202" s="17"/>
    </row>
    <row r="203" customFormat="1" ht="13.2" customHeight="1" spans="1:6">
      <c r="A203" s="9"/>
      <c r="B203" s="10"/>
      <c r="C203" s="11"/>
      <c r="D203" s="16"/>
      <c r="E203" s="16"/>
      <c r="F203" s="17"/>
    </row>
    <row r="204" customFormat="1" ht="27.85" customHeight="1" spans="1:6">
      <c r="A204" s="18"/>
      <c r="B204" s="19" t="s">
        <v>242</v>
      </c>
      <c r="C204" s="19"/>
      <c r="D204" s="20">
        <f>SUM(F160:F181)</f>
        <v>0</v>
      </c>
      <c r="E204" s="18"/>
      <c r="F204" s="18"/>
    </row>
    <row r="205" customFormat="1" ht="16.1" customHeight="1" spans="1:6">
      <c r="A205" s="2"/>
      <c r="B205" s="2"/>
      <c r="C205" s="4"/>
      <c r="D205" s="4"/>
      <c r="E205" s="4"/>
      <c r="F205" s="4"/>
    </row>
    <row r="206" customFormat="1" ht="32.95" customHeight="1" spans="1:6">
      <c r="A206" s="1" t="s">
        <v>48</v>
      </c>
      <c r="B206" s="1"/>
      <c r="C206" s="1"/>
      <c r="D206" s="1"/>
      <c r="E206" s="1"/>
      <c r="F206" s="1"/>
    </row>
    <row r="207" customFormat="1" ht="13.9" customHeight="1" spans="1:6">
      <c r="A207" s="2" t="s">
        <v>1</v>
      </c>
      <c r="B207" s="2"/>
      <c r="C207" s="2"/>
      <c r="D207" s="2" t="s">
        <v>2</v>
      </c>
      <c r="E207" s="2"/>
      <c r="F207" s="2"/>
    </row>
    <row r="208" customFormat="1" ht="13.9" customHeight="1" spans="1:6">
      <c r="A208" s="2" t="s">
        <v>49</v>
      </c>
      <c r="B208" s="2"/>
      <c r="C208" s="2"/>
      <c r="D208" s="3" t="s">
        <v>243</v>
      </c>
      <c r="E208" s="3" t="s">
        <v>50</v>
      </c>
      <c r="F208" s="4" t="s">
        <v>51</v>
      </c>
    </row>
    <row r="209" customFormat="1" ht="27.85" customHeight="1" spans="1:6">
      <c r="A209" s="5" t="s">
        <v>244</v>
      </c>
      <c r="B209" s="5"/>
      <c r="C209" s="5"/>
      <c r="D209" s="5"/>
      <c r="E209" s="5"/>
      <c r="F209" s="5"/>
    </row>
    <row r="210" customFormat="1" ht="13.9" customHeight="1" spans="1:6">
      <c r="A210" s="6" t="s">
        <v>7</v>
      </c>
      <c r="B210" s="7" t="s">
        <v>8</v>
      </c>
      <c r="C210" s="7" t="s">
        <v>53</v>
      </c>
      <c r="D210" s="7" t="s">
        <v>54</v>
      </c>
      <c r="E210" s="7" t="s">
        <v>55</v>
      </c>
      <c r="F210" s="8" t="s">
        <v>56</v>
      </c>
    </row>
    <row r="211" customFormat="1" ht="13.2" customHeight="1" spans="1:6">
      <c r="A211" s="9" t="s">
        <v>245</v>
      </c>
      <c r="B211" s="10" t="s">
        <v>246</v>
      </c>
      <c r="C211" s="11"/>
      <c r="D211" s="16"/>
      <c r="E211" s="16"/>
      <c r="F211" s="17"/>
    </row>
    <row r="212" customFormat="1" ht="13.9" customHeight="1" spans="1:6">
      <c r="A212" s="9" t="s">
        <v>247</v>
      </c>
      <c r="B212" s="10" t="s">
        <v>248</v>
      </c>
      <c r="C212" s="11"/>
      <c r="D212" s="16"/>
      <c r="E212" s="16"/>
      <c r="F212" s="17"/>
    </row>
    <row r="213" customFormat="1" ht="13.2" customHeight="1" spans="1:6">
      <c r="A213" s="9" t="s">
        <v>249</v>
      </c>
      <c r="B213" s="10" t="s">
        <v>250</v>
      </c>
      <c r="C213" s="11" t="s">
        <v>226</v>
      </c>
      <c r="D213" s="16" t="s">
        <v>251</v>
      </c>
      <c r="E213" s="15"/>
      <c r="F213" s="14">
        <f>ROUND(D213*E213,0)</f>
        <v>0</v>
      </c>
    </row>
    <row r="214" customFormat="1" ht="13.2" customHeight="1" spans="1:6">
      <c r="A214" s="9" t="s">
        <v>252</v>
      </c>
      <c r="B214" s="10" t="s">
        <v>253</v>
      </c>
      <c r="C214" s="11"/>
      <c r="D214" s="16"/>
      <c r="E214" s="15"/>
      <c r="F214" s="14"/>
    </row>
    <row r="215" customFormat="1" ht="13.9" customHeight="1" spans="1:6">
      <c r="A215" s="9" t="s">
        <v>254</v>
      </c>
      <c r="B215" s="10" t="s">
        <v>255</v>
      </c>
      <c r="C215" s="11" t="s">
        <v>256</v>
      </c>
      <c r="D215" s="16" t="s">
        <v>257</v>
      </c>
      <c r="E215" s="15"/>
      <c r="F215" s="14">
        <f>ROUND(D215*E215,0)</f>
        <v>0</v>
      </c>
    </row>
    <row r="216" customFormat="1" ht="13.2" customHeight="1" spans="1:6">
      <c r="A216" s="9" t="s">
        <v>258</v>
      </c>
      <c r="B216" s="10" t="s">
        <v>259</v>
      </c>
      <c r="C216" s="11" t="s">
        <v>256</v>
      </c>
      <c r="D216" s="16"/>
      <c r="E216" s="15"/>
      <c r="F216" s="14"/>
    </row>
    <row r="217" customFormat="1" ht="13.9" customHeight="1" spans="1:6">
      <c r="A217" s="9" t="s">
        <v>260</v>
      </c>
      <c r="B217" s="10" t="s">
        <v>261</v>
      </c>
      <c r="C217" s="11" t="s">
        <v>256</v>
      </c>
      <c r="D217" s="16"/>
      <c r="E217" s="15"/>
      <c r="F217" s="14"/>
    </row>
    <row r="218" customFormat="1" ht="13.2" customHeight="1" spans="1:6">
      <c r="A218" s="9" t="s">
        <v>262</v>
      </c>
      <c r="B218" s="10" t="s">
        <v>263</v>
      </c>
      <c r="C218" s="11"/>
      <c r="D218" s="16"/>
      <c r="E218" s="15"/>
      <c r="F218" s="14"/>
    </row>
    <row r="219" customFormat="1" ht="13.2" customHeight="1" spans="1:6">
      <c r="A219" s="9" t="s">
        <v>264</v>
      </c>
      <c r="B219" s="10" t="s">
        <v>265</v>
      </c>
      <c r="C219" s="11" t="s">
        <v>71</v>
      </c>
      <c r="D219" s="16" t="s">
        <v>266</v>
      </c>
      <c r="E219" s="15"/>
      <c r="F219" s="14">
        <f>ROUND(D219*E219,0)</f>
        <v>0</v>
      </c>
    </row>
    <row r="220" customFormat="1" ht="13.9" customHeight="1" spans="1:6">
      <c r="A220" s="9" t="s">
        <v>267</v>
      </c>
      <c r="B220" s="10" t="s">
        <v>268</v>
      </c>
      <c r="C220" s="11" t="s">
        <v>71</v>
      </c>
      <c r="D220" s="16"/>
      <c r="E220" s="15"/>
      <c r="F220" s="14"/>
    </row>
    <row r="221" customFormat="1" ht="13.2" customHeight="1" spans="1:6">
      <c r="A221" s="9" t="s">
        <v>269</v>
      </c>
      <c r="B221" s="10" t="s">
        <v>270</v>
      </c>
      <c r="C221" s="11"/>
      <c r="D221" s="16"/>
      <c r="E221" s="15"/>
      <c r="F221" s="14"/>
    </row>
    <row r="222" customFormat="1" ht="13.2" customHeight="1" spans="1:6">
      <c r="A222" s="9" t="s">
        <v>271</v>
      </c>
      <c r="B222" s="10" t="s">
        <v>272</v>
      </c>
      <c r="C222" s="11" t="s">
        <v>256</v>
      </c>
      <c r="D222" s="16"/>
      <c r="E222" s="15"/>
      <c r="F222" s="14"/>
    </row>
    <row r="223" customFormat="1" ht="13.9" customHeight="1" spans="1:6">
      <c r="A223" s="9" t="s">
        <v>273</v>
      </c>
      <c r="B223" s="10" t="s">
        <v>274</v>
      </c>
      <c r="C223" s="11" t="s">
        <v>256</v>
      </c>
      <c r="D223" s="16" t="s">
        <v>275</v>
      </c>
      <c r="E223" s="15"/>
      <c r="F223" s="14">
        <f>ROUND(D223*E223,0)</f>
        <v>0</v>
      </c>
    </row>
    <row r="224" customFormat="1" ht="13.2" customHeight="1" spans="1:6">
      <c r="A224" s="9"/>
      <c r="B224" s="10"/>
      <c r="C224" s="11"/>
      <c r="D224" s="16"/>
      <c r="E224" s="16"/>
      <c r="F224" s="17"/>
    </row>
    <row r="225" customFormat="1" ht="13.9" customHeight="1" spans="1:6">
      <c r="A225" s="9"/>
      <c r="B225" s="10"/>
      <c r="C225" s="11"/>
      <c r="D225" s="16"/>
      <c r="E225" s="16"/>
      <c r="F225" s="17"/>
    </row>
    <row r="226" customFormat="1" ht="13.2" customHeight="1" spans="1:6">
      <c r="A226" s="9"/>
      <c r="B226" s="10"/>
      <c r="C226" s="11"/>
      <c r="D226" s="16"/>
      <c r="E226" s="16"/>
      <c r="F226" s="17"/>
    </row>
    <row r="227" customFormat="1" ht="13.2" customHeight="1" spans="1:6">
      <c r="A227" s="9"/>
      <c r="B227" s="10"/>
      <c r="C227" s="11"/>
      <c r="D227" s="16"/>
      <c r="E227" s="16"/>
      <c r="F227" s="17"/>
    </row>
    <row r="228" customFormat="1" ht="13.9" customHeight="1" spans="1:6">
      <c r="A228" s="9"/>
      <c r="B228" s="10"/>
      <c r="C228" s="11"/>
      <c r="D228" s="16"/>
      <c r="E228" s="16"/>
      <c r="F228" s="17"/>
    </row>
    <row r="229" customFormat="1" ht="13.2" customHeight="1" spans="1:6">
      <c r="A229" s="9"/>
      <c r="B229" s="10"/>
      <c r="C229" s="11"/>
      <c r="D229" s="16"/>
      <c r="E229" s="16"/>
      <c r="F229" s="17"/>
    </row>
    <row r="230" customFormat="1" ht="13.2" customHeight="1" spans="1:6">
      <c r="A230" s="9"/>
      <c r="B230" s="10"/>
      <c r="C230" s="11"/>
      <c r="D230" s="16"/>
      <c r="E230" s="16"/>
      <c r="F230" s="17"/>
    </row>
    <row r="231" customFormat="1" ht="13.9" customHeight="1" spans="1:6">
      <c r="A231" s="9"/>
      <c r="B231" s="10"/>
      <c r="C231" s="11"/>
      <c r="D231" s="16"/>
      <c r="E231" s="16"/>
      <c r="F231" s="17"/>
    </row>
    <row r="232" customFormat="1" ht="13.2" customHeight="1" spans="1:6">
      <c r="A232" s="9"/>
      <c r="B232" s="10"/>
      <c r="C232" s="11"/>
      <c r="D232" s="16"/>
      <c r="E232" s="16"/>
      <c r="F232" s="17"/>
    </row>
    <row r="233" customFormat="1" ht="13.2" customHeight="1" spans="1:6">
      <c r="A233" s="9"/>
      <c r="B233" s="10"/>
      <c r="C233" s="11"/>
      <c r="D233" s="16"/>
      <c r="E233" s="16"/>
      <c r="F233" s="17"/>
    </row>
    <row r="234" customFormat="1" ht="13.9" customHeight="1" spans="1:6">
      <c r="A234" s="9"/>
      <c r="B234" s="10"/>
      <c r="C234" s="11"/>
      <c r="D234" s="16"/>
      <c r="E234" s="16"/>
      <c r="F234" s="17"/>
    </row>
    <row r="235" customFormat="1" ht="13.2" customHeight="1" spans="1:6">
      <c r="A235" s="9"/>
      <c r="B235" s="10"/>
      <c r="C235" s="11"/>
      <c r="D235" s="16"/>
      <c r="E235" s="16"/>
      <c r="F235" s="17"/>
    </row>
    <row r="236" customFormat="1" ht="13.9" customHeight="1" spans="1:6">
      <c r="A236" s="9"/>
      <c r="B236" s="10"/>
      <c r="C236" s="11"/>
      <c r="D236" s="16"/>
      <c r="E236" s="16"/>
      <c r="F236" s="17"/>
    </row>
    <row r="237" customFormat="1" ht="13.2" customHeight="1" spans="1:6">
      <c r="A237" s="9"/>
      <c r="B237" s="10"/>
      <c r="C237" s="11"/>
      <c r="D237" s="16"/>
      <c r="E237" s="16"/>
      <c r="F237" s="17"/>
    </row>
    <row r="238" customFormat="1" ht="13.2" customHeight="1" spans="1:6">
      <c r="A238" s="9"/>
      <c r="B238" s="10"/>
      <c r="C238" s="11"/>
      <c r="D238" s="16"/>
      <c r="E238" s="16"/>
      <c r="F238" s="17"/>
    </row>
    <row r="239" customFormat="1" ht="13.9" customHeight="1" spans="1:6">
      <c r="A239" s="9"/>
      <c r="B239" s="10"/>
      <c r="C239" s="11"/>
      <c r="D239" s="16"/>
      <c r="E239" s="16"/>
      <c r="F239" s="17"/>
    </row>
    <row r="240" customFormat="1" ht="13.2" customHeight="1" spans="1:6">
      <c r="A240" s="9"/>
      <c r="B240" s="10"/>
      <c r="C240" s="11"/>
      <c r="D240" s="16"/>
      <c r="E240" s="16"/>
      <c r="F240" s="17"/>
    </row>
    <row r="241" customFormat="1" ht="13.2" customHeight="1" spans="1:6">
      <c r="A241" s="9"/>
      <c r="B241" s="10"/>
      <c r="C241" s="11"/>
      <c r="D241" s="16"/>
      <c r="E241" s="16"/>
      <c r="F241" s="17"/>
    </row>
    <row r="242" customFormat="1" ht="13.9" customHeight="1" spans="1:6">
      <c r="A242" s="9"/>
      <c r="B242" s="10"/>
      <c r="C242" s="11"/>
      <c r="D242" s="16"/>
      <c r="E242" s="16"/>
      <c r="F242" s="17"/>
    </row>
    <row r="243" customFormat="1" ht="13.2" customHeight="1" spans="1:6">
      <c r="A243" s="9"/>
      <c r="B243" s="10"/>
      <c r="C243" s="11"/>
      <c r="D243" s="16"/>
      <c r="E243" s="16"/>
      <c r="F243" s="17"/>
    </row>
    <row r="244" customFormat="1" ht="13.9" customHeight="1" spans="1:6">
      <c r="A244" s="9"/>
      <c r="B244" s="10"/>
      <c r="C244" s="11"/>
      <c r="D244" s="16"/>
      <c r="E244" s="16"/>
      <c r="F244" s="17"/>
    </row>
    <row r="245" customFormat="1" ht="13.2" customHeight="1" spans="1:6">
      <c r="A245" s="9"/>
      <c r="B245" s="10"/>
      <c r="C245" s="11"/>
      <c r="D245" s="16"/>
      <c r="E245" s="16"/>
      <c r="F245" s="17"/>
    </row>
    <row r="246" customFormat="1" ht="13.2" customHeight="1" spans="1:6">
      <c r="A246" s="9"/>
      <c r="B246" s="10"/>
      <c r="C246" s="11"/>
      <c r="D246" s="16"/>
      <c r="E246" s="16"/>
      <c r="F246" s="17"/>
    </row>
    <row r="247" customFormat="1" ht="13.9" customHeight="1" spans="1:6">
      <c r="A247" s="9"/>
      <c r="B247" s="10"/>
      <c r="C247" s="11"/>
      <c r="D247" s="16"/>
      <c r="E247" s="16"/>
      <c r="F247" s="17"/>
    </row>
    <row r="248" customFormat="1" ht="13.2" customHeight="1" spans="1:6">
      <c r="A248" s="9"/>
      <c r="B248" s="10"/>
      <c r="C248" s="11"/>
      <c r="D248" s="16"/>
      <c r="E248" s="16"/>
      <c r="F248" s="17"/>
    </row>
    <row r="249" customFormat="1" ht="13.2" customHeight="1" spans="1:6">
      <c r="A249" s="9"/>
      <c r="B249" s="10"/>
      <c r="C249" s="11"/>
      <c r="D249" s="16"/>
      <c r="E249" s="16"/>
      <c r="F249" s="17"/>
    </row>
    <row r="250" customFormat="1" ht="13.9" customHeight="1" spans="1:6">
      <c r="A250" s="9"/>
      <c r="B250" s="10"/>
      <c r="C250" s="11"/>
      <c r="D250" s="16"/>
      <c r="E250" s="16"/>
      <c r="F250" s="17"/>
    </row>
    <row r="251" customFormat="1" ht="13.2" customHeight="1" spans="1:6">
      <c r="A251" s="9"/>
      <c r="B251" s="10"/>
      <c r="C251" s="11"/>
      <c r="D251" s="16"/>
      <c r="E251" s="16"/>
      <c r="F251" s="17"/>
    </row>
    <row r="252" customFormat="1" ht="13.9" customHeight="1" spans="1:6">
      <c r="A252" s="9"/>
      <c r="B252" s="10"/>
      <c r="C252" s="11"/>
      <c r="D252" s="16"/>
      <c r="E252" s="16"/>
      <c r="F252" s="17"/>
    </row>
    <row r="253" customFormat="1" ht="13.2" customHeight="1" spans="1:6">
      <c r="A253" s="9"/>
      <c r="B253" s="10"/>
      <c r="C253" s="11"/>
      <c r="D253" s="16"/>
      <c r="E253" s="16"/>
      <c r="F253" s="17"/>
    </row>
    <row r="254" customFormat="1" ht="13.2" customHeight="1" spans="1:6">
      <c r="A254" s="9"/>
      <c r="B254" s="10"/>
      <c r="C254" s="11"/>
      <c r="D254" s="16"/>
      <c r="E254" s="16"/>
      <c r="F254" s="17"/>
    </row>
    <row r="255" customFormat="1" ht="27.85" customHeight="1" spans="1:6">
      <c r="A255" s="18"/>
      <c r="B255" s="19" t="s">
        <v>276</v>
      </c>
      <c r="C255" s="19"/>
      <c r="D255" s="20">
        <f>SUM(F213:F223)</f>
        <v>0</v>
      </c>
      <c r="E255" s="18"/>
      <c r="F255" s="18"/>
    </row>
  </sheetData>
  <sheetProtection password="CE28" sheet="1" objects="1"/>
  <autoFilter ref="A159:G181">
    <extLst/>
  </autoFilter>
  <mergeCells count="44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C105"/>
    <mergeCell ref="D105:F105"/>
    <mergeCell ref="A106:C106"/>
    <mergeCell ref="A107:F107"/>
    <mergeCell ref="B153:C153"/>
    <mergeCell ref="E153:F153"/>
    <mergeCell ref="A154:B154"/>
    <mergeCell ref="C154:F154"/>
    <mergeCell ref="A155:F155"/>
    <mergeCell ref="A156:C156"/>
    <mergeCell ref="D156:F156"/>
    <mergeCell ref="A157:C157"/>
    <mergeCell ref="A158:F158"/>
    <mergeCell ref="B204:C204"/>
    <mergeCell ref="E204:F204"/>
    <mergeCell ref="A205:B205"/>
    <mergeCell ref="C205:F205"/>
    <mergeCell ref="A206:F206"/>
    <mergeCell ref="A207:C207"/>
    <mergeCell ref="D207:F207"/>
    <mergeCell ref="A208:C208"/>
    <mergeCell ref="A209:F209"/>
    <mergeCell ref="B255:C255"/>
    <mergeCell ref="E255:F2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2024-09-14T07:04:00Z</dcterms:created>
  <dcterms:modified xsi:type="dcterms:W3CDTF">2024-09-14T07:57:22Z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0A4F0F45B3EA47AB9CBE87516D430C48_12</vt:lpwstr>
  </property>
  <property fmtid="{D5CDD505-2E9C-101B-9397-08002B2CF9AE}" pid="3" name="KSOProductBuildVer">
    <vt:lpwstr>2052-12.1.0.17147</vt:lpwstr>
  </property>
</Properties>
</file>