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826" firstSheet="1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<sst xmlns="http://schemas.openxmlformats.org/spreadsheetml/2006/main" count="382" uniqueCount="273">
  <si>
    <t>工程量清单预算表-总表</t>
  </si>
  <si>
    <t>建设项目名称：云城区Y738线菜坑桥危桥改造工程</t>
  </si>
  <si>
    <t>合同段：云城区Y738线菜坑桥危桥改造工程</t>
  </si>
  <si>
    <t>第 1 页</t>
  </si>
  <si>
    <t>共 1 页</t>
  </si>
  <si>
    <t>招预 3-2 表</t>
  </si>
  <si>
    <t>序  号</t>
  </si>
  <si>
    <t>清单子目编码</t>
  </si>
  <si>
    <t>清单子目名称</t>
  </si>
  <si>
    <t>金额(元)</t>
  </si>
  <si>
    <t>1</t>
  </si>
  <si>
    <t>100章</t>
  </si>
  <si>
    <t>总则</t>
  </si>
  <si>
    <t>2</t>
  </si>
  <si>
    <t>200章</t>
  </si>
  <si>
    <t>路基工程</t>
  </si>
  <si>
    <t>3</t>
  </si>
  <si>
    <t>300章</t>
  </si>
  <si>
    <t>路面工程</t>
  </si>
  <si>
    <t>4</t>
  </si>
  <si>
    <t>400章</t>
  </si>
  <si>
    <t>桥梁、涵洞工程</t>
  </si>
  <si>
    <t>5</t>
  </si>
  <si>
    <t>500章</t>
  </si>
  <si>
    <t>隧道工程</t>
  </si>
  <si>
    <t>6</t>
  </si>
  <si>
    <t>600章</t>
  </si>
  <si>
    <t>交通安全措施</t>
  </si>
  <si>
    <t>7</t>
  </si>
  <si>
    <t>700章</t>
  </si>
  <si>
    <t>绿化及环境保护工程</t>
  </si>
  <si>
    <t>8</t>
  </si>
  <si>
    <t>800章</t>
  </si>
  <si>
    <t>管理、养护措施</t>
  </si>
  <si>
    <t>9</t>
  </si>
  <si>
    <t>900章</t>
  </si>
  <si>
    <t>管理、养护及服务房屋</t>
  </si>
  <si>
    <t>10</t>
  </si>
  <si>
    <t>1000章</t>
  </si>
  <si>
    <t>其他工程</t>
  </si>
  <si>
    <t>001</t>
  </si>
  <si>
    <t>各章合计</t>
  </si>
  <si>
    <t>002</t>
  </si>
  <si>
    <t>计日工合计</t>
  </si>
  <si>
    <t>003</t>
  </si>
  <si>
    <t>已包含在各章合计中的材料、工程设备、专业工程暂估价合计</t>
  </si>
  <si>
    <t>004</t>
  </si>
  <si>
    <t>暂列金额</t>
  </si>
  <si>
    <t>005</t>
  </si>
  <si>
    <t>总价005=001+002+004</t>
  </si>
  <si>
    <t>工程量清单预算表-一级子目清单表</t>
  </si>
  <si>
    <t>编制范围：</t>
  </si>
  <si>
    <t>共 6 页</t>
  </si>
  <si>
    <t>招预 3-3 表</t>
  </si>
  <si>
    <t>第100章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</si>
  <si>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</si>
  <si>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</si>
  <si>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</si>
  <si>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</si>
  <si>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</si>
  <si>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</si>
  <si>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</si>
  <si>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</si>
  <si>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</si>
  <si>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103-2</t>
  </si>
  <si>
    <t>临时用地</t>
  </si>
  <si>
    <t>1.000</t>
  </si>
  <si>
    <t>103-2-1</t>
  </si>
  <si>
    <t>青苗补偿费</t>
  </si>
  <si>
    <t>株</t>
  </si>
  <si>
    <t>40.000</t>
  </si>
  <si>
    <t>103-6</t>
  </si>
  <si>
    <t>临时交通疏导</t>
  </si>
  <si>
    <t>103-6-1</t>
  </si>
  <si>
    <t>施工标志（支架式）□150x60cm</t>
  </si>
  <si>
    <t>套</t>
  </si>
  <si>
    <t>4.000</t>
  </si>
  <si>
    <t>103-6-4</t>
  </si>
  <si>
    <t>水马（1500x41x815mm、成品）</t>
  </si>
  <si>
    <t>个</t>
  </si>
  <si>
    <t>29.000</t>
  </si>
  <si>
    <t>104-1</t>
  </si>
  <si>
    <t>承包人驻地建设</t>
  </si>
  <si>
    <t>100 章小计</t>
  </si>
  <si>
    <t>第 2 页</t>
  </si>
  <si>
    <t>第200章 路基工程</t>
  </si>
  <si>
    <t>202-2</t>
  </si>
  <si>
    <t>挖除旧路面</t>
  </si>
  <si>
    <t>202-2-1</t>
  </si>
  <si>
    <t>挖除水泥混凝土路面</t>
  </si>
  <si>
    <t>202-2-1-2</t>
  </si>
  <si>
    <t>挖除50mm以内厚水泥混凝土路面</t>
  </si>
  <si>
    <t>m2</t>
  </si>
  <si>
    <t>152.220</t>
  </si>
  <si>
    <t>203-1</t>
  </si>
  <si>
    <t>路基挖方</t>
  </si>
  <si>
    <t>203-1-1</t>
  </si>
  <si>
    <t>挖土方</t>
  </si>
  <si>
    <t>m3</t>
  </si>
  <si>
    <t>25.510</t>
  </si>
  <si>
    <t>204-1</t>
  </si>
  <si>
    <t>路基填筑</t>
  </si>
  <si>
    <t>204-1-2</t>
  </si>
  <si>
    <t>利用土方</t>
  </si>
  <si>
    <t>204-1-5</t>
  </si>
  <si>
    <t>借土填方</t>
  </si>
  <si>
    <t>658.890</t>
  </si>
  <si>
    <t>204-1-7</t>
  </si>
  <si>
    <t>结构物台背回填</t>
  </si>
  <si>
    <t>204-1-7-4</t>
  </si>
  <si>
    <t>回填砂性土</t>
  </si>
  <si>
    <t>142.030</t>
  </si>
  <si>
    <t>208-3</t>
  </si>
  <si>
    <t>浆砌片石护坡</t>
  </si>
  <si>
    <t>208-3-3</t>
  </si>
  <si>
    <t>河床铺砌</t>
  </si>
  <si>
    <t>36.800</t>
  </si>
  <si>
    <t>209</t>
  </si>
  <si>
    <t>挡土墙</t>
  </si>
  <si>
    <t>209-3</t>
  </si>
  <si>
    <t>混凝土挡土墙</t>
  </si>
  <si>
    <t>209-3-1</t>
  </si>
  <si>
    <t>挡墙混凝土</t>
  </si>
  <si>
    <t>209-3-1-6</t>
  </si>
  <si>
    <t>C20混凝土</t>
  </si>
  <si>
    <t>523.135</t>
  </si>
  <si>
    <t>200 章小计</t>
  </si>
  <si>
    <t>第 3 页</t>
  </si>
  <si>
    <t>第300章 路面工程</t>
  </si>
  <si>
    <t>306</t>
  </si>
  <si>
    <t>5cm 石屑调平层</t>
  </si>
  <si>
    <t>306-3</t>
  </si>
  <si>
    <t>306-3-1</t>
  </si>
  <si>
    <t>349.040</t>
  </si>
  <si>
    <t>312-1</t>
  </si>
  <si>
    <t>普通水泥混凝土面板</t>
  </si>
  <si>
    <t>312-1-4</t>
  </si>
  <si>
    <t>厚180mm面板</t>
  </si>
  <si>
    <t>321.270</t>
  </si>
  <si>
    <t>312-2</t>
  </si>
  <si>
    <t>混凝土路面钢筋</t>
  </si>
  <si>
    <t>312-2-2</t>
  </si>
  <si>
    <t>HRB335</t>
  </si>
  <si>
    <t>kg</t>
  </si>
  <si>
    <t>933.000</t>
  </si>
  <si>
    <t>316-2</t>
  </si>
  <si>
    <t>玻璃纤维格栅</t>
  </si>
  <si>
    <t>39.000</t>
  </si>
  <si>
    <t>300 章小计</t>
  </si>
  <si>
    <t>第 4 页</t>
  </si>
  <si>
    <t>第400章 桥梁、涵洞工程</t>
  </si>
  <si>
    <t>403-1</t>
  </si>
  <si>
    <t>基础钢筋（包括灌注桩、承台、支撑梁、基础系梁、沉桩、沉井等）</t>
  </si>
  <si>
    <t>403-1-2</t>
  </si>
  <si>
    <t>带肋钢筋（HRB335、HRB400）</t>
  </si>
  <si>
    <t>9488.750</t>
  </si>
  <si>
    <t>403-2</t>
  </si>
  <si>
    <t>下部结构钢筋（包括墩柱、台身、盖梁、墩间系梁、耳背墙等）</t>
  </si>
  <si>
    <t>403-2-2</t>
  </si>
  <si>
    <t>6939.130</t>
  </si>
  <si>
    <t>403-3</t>
  </si>
  <si>
    <t>上部结构钢筋（包括现浇、预制梁板、整体化层、桥面连续、绞缝、桥面铺装等）</t>
  </si>
  <si>
    <t>403-3-2</t>
  </si>
  <si>
    <t>24631.900</t>
  </si>
  <si>
    <t>403-4</t>
  </si>
  <si>
    <t>附属结构钢筋（包括缘石、人行道、防撞墙、栏杆、护栏、桥头搭板、枕梁、抗震挡块、支座
垫石等）</t>
  </si>
  <si>
    <t>403-4-2</t>
  </si>
  <si>
    <t>6056.560</t>
  </si>
  <si>
    <t>405-1</t>
  </si>
  <si>
    <t>陆上钻孔灌注桩</t>
  </si>
  <si>
    <t>405-1-1</t>
  </si>
  <si>
    <t>孔深60m以内的陆上钻孔灌注桩</t>
  </si>
  <si>
    <t>405-1-1-4</t>
  </si>
  <si>
    <t>桩径110cm</t>
  </si>
  <si>
    <t>m</t>
  </si>
  <si>
    <t>100.000</t>
  </si>
  <si>
    <t>410-2</t>
  </si>
  <si>
    <t>混凝土下部结构（包括墩柱、台身、盖梁、墩间系梁、耳背墙等）</t>
  </si>
  <si>
    <t>410-2-5</t>
  </si>
  <si>
    <t>C35混凝土</t>
  </si>
  <si>
    <t>38.200</t>
  </si>
  <si>
    <t>410-3</t>
  </si>
  <si>
    <t>现浇混凝土上部结构</t>
  </si>
  <si>
    <t>410-3-6</t>
  </si>
  <si>
    <t>C40混凝土</t>
  </si>
  <si>
    <t>72.100</t>
  </si>
  <si>
    <t>410-6</t>
  </si>
  <si>
    <t>现浇混凝土附属结构</t>
  </si>
  <si>
    <t>410-6-4</t>
  </si>
  <si>
    <t>C30混凝土</t>
  </si>
  <si>
    <t>24.140</t>
  </si>
  <si>
    <t>410-6-5</t>
  </si>
  <si>
    <t>0.500</t>
  </si>
  <si>
    <t>415-2</t>
  </si>
  <si>
    <t>水泥混凝土桥面铺装</t>
  </si>
  <si>
    <t>第 5 页</t>
  </si>
  <si>
    <t>415-2-1</t>
  </si>
  <si>
    <t>普通水泥混凝土桥面铺装</t>
  </si>
  <si>
    <t>415-2-1-1</t>
  </si>
  <si>
    <t>普通水泥混凝土桥面铺装（按体积计）</t>
  </si>
  <si>
    <t>415-2-1-1-4</t>
  </si>
  <si>
    <t>22.300</t>
  </si>
  <si>
    <t>415-3</t>
  </si>
  <si>
    <t>桥面防水层</t>
  </si>
  <si>
    <t>415-3-4</t>
  </si>
  <si>
    <t>无机分子防水涂料</t>
  </si>
  <si>
    <t>165.600</t>
  </si>
  <si>
    <t>415-4</t>
  </si>
  <si>
    <t>桥面调平层（按体积计）</t>
  </si>
  <si>
    <t>415-4-3</t>
  </si>
  <si>
    <t>水稳碎石垫层</t>
  </si>
  <si>
    <t>14.430</t>
  </si>
  <si>
    <t>416-1</t>
  </si>
  <si>
    <t>矩形板式橡胶支座</t>
  </si>
  <si>
    <t>416-1-1</t>
  </si>
  <si>
    <t>矩形板式橡胶支座（按体积计）</t>
  </si>
  <si>
    <t>dm3</t>
  </si>
  <si>
    <t>51.716</t>
  </si>
  <si>
    <t>417-2</t>
  </si>
  <si>
    <t>模数式伸缩装置</t>
  </si>
  <si>
    <t>417-2-1</t>
  </si>
  <si>
    <t>伸缩量80mm以内</t>
  </si>
  <si>
    <t>7.500</t>
  </si>
  <si>
    <t>418-1</t>
  </si>
  <si>
    <t>排水管</t>
  </si>
  <si>
    <t>418-1-2</t>
  </si>
  <si>
    <t>PVC-U管</t>
  </si>
  <si>
    <t>418-1-2-3</t>
  </si>
  <si>
    <t>直径φ110mmPVC-U管</t>
  </si>
  <si>
    <t>2.400</t>
  </si>
  <si>
    <t>424-1</t>
  </si>
  <si>
    <t>旧桥拆除</t>
  </si>
  <si>
    <t>424-1-1</t>
  </si>
  <si>
    <t>混凝土桥梁拆除</t>
  </si>
  <si>
    <t>48.000</t>
  </si>
  <si>
    <t>400 章小计</t>
  </si>
  <si>
    <t>第 6 页</t>
  </si>
  <si>
    <t>第600章 交通安全措施</t>
  </si>
  <si>
    <t>602-1</t>
  </si>
  <si>
    <t>混凝土隔离墩</t>
  </si>
  <si>
    <t>602-1-1</t>
  </si>
  <si>
    <t>现浇混凝土隔离墩</t>
  </si>
  <si>
    <t>602-1-1-1</t>
  </si>
  <si>
    <t>护栏现浇混凝土钢筋</t>
  </si>
  <si>
    <t>85.609</t>
  </si>
  <si>
    <t>602-1-1-3</t>
  </si>
  <si>
    <t>C25现浇混凝土</t>
  </si>
  <si>
    <t>1.680</t>
  </si>
  <si>
    <t>602-2</t>
  </si>
  <si>
    <t>单面波形梁钢护栏</t>
  </si>
  <si>
    <t>602-2-1</t>
  </si>
  <si>
    <t>路侧单面波形梁钢护栏</t>
  </si>
  <si>
    <t>602-2-1-11</t>
  </si>
  <si>
    <t>Gr-C-4E</t>
  </si>
  <si>
    <t>108.000</t>
  </si>
  <si>
    <t>604-1</t>
  </si>
  <si>
    <t>单柱式交通标志</t>
  </si>
  <si>
    <t>604-1-1</t>
  </si>
  <si>
    <t>禁令标志（2*○60cm、φ76x3.75x3928mm立杆）</t>
  </si>
  <si>
    <t>2.000</t>
  </si>
  <si>
    <t>604-1-2</t>
  </si>
  <si>
    <t>桥梁信息公示牌（□530*340*3mm、附着安装）</t>
  </si>
  <si>
    <t>604-1-3</t>
  </si>
  <si>
    <t>禁令标志（○ 60cm、φ76x3.75x3240mm）</t>
  </si>
  <si>
    <t>605-1</t>
  </si>
  <si>
    <t>热熔型涂料路面标线</t>
  </si>
  <si>
    <t>605-1-1</t>
  </si>
  <si>
    <t>普通型</t>
  </si>
  <si>
    <t>35.580</t>
  </si>
  <si>
    <t>605-1-4</t>
  </si>
  <si>
    <t>振动</t>
  </si>
  <si>
    <t>8.360</t>
  </si>
  <si>
    <t>600 章小计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</si>
</sst>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7" fontId="2" fillId="0" borderId="3" xfId="0" applyNumberFormat="1" applyFont="1" applyBorder="1" applyAlignment="1">
      <alignment horizontal="right" vertical="center" wrapText="1"/>
    </xf>
    <xf numFmtId="178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shrinkToFit="1"/>
    </xf>
    <xf numFmtId="178" fontId="4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177" fontId="4" fillId="0" borderId="3" xfId="0" applyNumberFormat="1" applyFont="1" applyBorder="1" applyAlignment="1" applyProtection="1">
      <alignment horizontal="right" vertical="center" shrinkToFit="1"/>
      <protection locked="0"/>
    </xf>
    <xf numFmtId="0" fontId="4" fillId="0" borderId="4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178" fontId="4" fillId="0" borderId="6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right" vertical="center" shrinkToFit="1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9" defaultRowHeight="15.65" outlineLevelCol="5"/>
  <cols>
    <col min="1" max="1" width="14.875" customWidth="1"/>
    <col min="2" max="2" width="19.75" customWidth="1"/>
    <col min="3" max="3" width="42.3671875" customWidth="1"/>
    <col min="4" max="5" width="8.25" customWidth="1"/>
    <col min="6" max="6" width="27.875" customWidth="1"/>
    <col min="7" max="7" width="1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9" t="s">
        <v>1</v>
      </c>
      <c r="B2" s="29"/>
      <c r="C2" s="29"/>
      <c r="D2" s="2" t="s">
        <v>2</v>
      </c>
      <c r="E2" s="2"/>
      <c r="F2" s="2"/>
    </row>
    <row r="3" ht="16.1" customHeight="1" spans="1:6">
      <c r="A3" s="29"/>
      <c r="B3" s="29"/>
      <c r="C3" s="29"/>
      <c r="D3" s="2" t="s">
        <v>3</v>
      </c>
      <c r="E3" s="4" t="s">
        <v>4</v>
      </c>
      <c r="F3" s="4" t="s">
        <v>5</v>
      </c>
    </row>
    <row r="4" ht="38.1" customHeight="1" spans="1:6">
      <c r="A4" s="30" t="s">
        <v>6</v>
      </c>
      <c r="B4" s="31" t="s">
        <v>7</v>
      </c>
      <c r="C4" s="31" t="s">
        <v>8</v>
      </c>
      <c r="D4" s="31"/>
      <c r="E4" s="31"/>
      <c r="F4" s="32" t="s">
        <v>9</v>
      </c>
    </row>
    <row r="5" ht="16.85" customHeight="1" spans="1:6">
      <c r="A5" s="33" t="s">
        <v>10</v>
      </c>
      <c r="B5" s="34" t="s">
        <v>11</v>
      </c>
      <c r="C5" s="11" t="s">
        <v>12</v>
      </c>
      <c r="D5" s="11"/>
      <c r="E5" s="11"/>
      <c r="F5" s="16">
        <f>'【招预3-3表】工程量清单预算表-一级子目清单表'!D26</f>
        <v>0</v>
      </c>
    </row>
    <row r="6" ht="16.85" customHeight="1" spans="1:6">
      <c r="A6" s="33" t="s">
        <v>13</v>
      </c>
      <c r="B6" s="34" t="s">
        <v>14</v>
      </c>
      <c r="C6" s="11" t="s">
        <v>15</v>
      </c>
      <c r="D6" s="11"/>
      <c r="E6" s="11"/>
      <c r="F6" s="16">
        <f>'【招预3-3表】工程量清单预算表-一级子目清单表'!D52</f>
        <v>0</v>
      </c>
    </row>
    <row r="7" ht="16.85" customHeight="1" spans="1:6">
      <c r="A7" s="33" t="s">
        <v>16</v>
      </c>
      <c r="B7" s="34" t="s">
        <v>17</v>
      </c>
      <c r="C7" s="11" t="s">
        <v>18</v>
      </c>
      <c r="D7" s="11"/>
      <c r="E7" s="11"/>
      <c r="F7" s="16">
        <f>'【招预3-3表】工程量清单预算表-一级子目清单表'!D78</f>
        <v>0</v>
      </c>
    </row>
    <row r="8" ht="16.1" customHeight="1" spans="1:6">
      <c r="A8" s="33" t="s">
        <v>19</v>
      </c>
      <c r="B8" s="34" t="s">
        <v>20</v>
      </c>
      <c r="C8" s="11" t="s">
        <v>21</v>
      </c>
      <c r="D8" s="11"/>
      <c r="E8" s="11"/>
      <c r="F8" s="16">
        <f>'【招预3-3表】工程量清单预算表-一级子目清单表'!D129</f>
        <v>0</v>
      </c>
    </row>
    <row r="9" ht="16.85" customHeight="1" spans="1:6">
      <c r="A9" s="33" t="s">
        <v>22</v>
      </c>
      <c r="B9" s="34" t="s">
        <v>23</v>
      </c>
      <c r="C9" s="11" t="s">
        <v>24</v>
      </c>
      <c r="D9" s="11"/>
      <c r="E9" s="11"/>
      <c r="F9" s="16"/>
    </row>
    <row r="10" ht="16.85" customHeight="1" spans="1:6">
      <c r="A10" s="33" t="s">
        <v>25</v>
      </c>
      <c r="B10" s="34" t="s">
        <v>26</v>
      </c>
      <c r="C10" s="11" t="s">
        <v>27</v>
      </c>
      <c r="D10" s="11"/>
      <c r="E10" s="11"/>
      <c r="F10" s="16">
        <f>'【招预3-3表】工程量清单预算表-一级子目清单表'!D155</f>
        <v>0</v>
      </c>
    </row>
    <row r="11" ht="16.1" customHeight="1" spans="1:6">
      <c r="A11" s="33" t="s">
        <v>28</v>
      </c>
      <c r="B11" s="34" t="s">
        <v>29</v>
      </c>
      <c r="C11" s="11" t="s">
        <v>30</v>
      </c>
      <c r="D11" s="11"/>
      <c r="E11" s="11"/>
      <c r="F11" s="16"/>
    </row>
    <row r="12" ht="16.85" customHeight="1" spans="1:6">
      <c r="A12" s="33" t="s">
        <v>31</v>
      </c>
      <c r="B12" s="34" t="s">
        <v>32</v>
      </c>
      <c r="C12" s="11" t="s">
        <v>33</v>
      </c>
      <c r="D12" s="11"/>
      <c r="E12" s="11"/>
      <c r="F12" s="16"/>
    </row>
    <row r="13" ht="16.85" customHeight="1" spans="1:6">
      <c r="A13" s="33" t="s">
        <v>34</v>
      </c>
      <c r="B13" s="34" t="s">
        <v>35</v>
      </c>
      <c r="C13" s="11" t="s">
        <v>36</v>
      </c>
      <c r="D13" s="11"/>
      <c r="E13" s="11"/>
      <c r="F13" s="16"/>
    </row>
    <row r="14" ht="16.85" customHeight="1" spans="1:6">
      <c r="A14" s="33" t="s">
        <v>37</v>
      </c>
      <c r="B14" s="34" t="s">
        <v>38</v>
      </c>
      <c r="C14" s="11" t="s">
        <v>39</v>
      </c>
      <c r="D14" s="11"/>
      <c r="E14" s="11"/>
      <c r="F14" s="16"/>
    </row>
    <row r="15" ht="16.1" customHeight="1" spans="1:6">
      <c r="A15" s="33"/>
      <c r="B15" s="34" t="s">
        <v>40</v>
      </c>
      <c r="C15" s="11" t="s">
        <v>41</v>
      </c>
      <c r="D15" s="11"/>
      <c r="E15" s="11"/>
      <c r="F15" s="16">
        <f>SUM(F5:F14)</f>
        <v>0</v>
      </c>
    </row>
    <row r="16" ht="16.85" customHeight="1" spans="1:6">
      <c r="A16" s="33"/>
      <c r="B16" s="34" t="s">
        <v>42</v>
      </c>
      <c r="C16" s="11" t="s">
        <v>43</v>
      </c>
      <c r="D16" s="11"/>
      <c r="E16" s="11"/>
      <c r="F16" s="16"/>
    </row>
    <row r="17" ht="16.85" customHeight="1" spans="1:6">
      <c r="A17" s="33"/>
      <c r="B17" s="34" t="s">
        <v>44</v>
      </c>
      <c r="C17" s="11" t="s">
        <v>45</v>
      </c>
      <c r="D17" s="11"/>
      <c r="E17" s="11"/>
      <c r="F17" s="16"/>
    </row>
    <row r="18" ht="16.1" customHeight="1" spans="1:6">
      <c r="A18" s="33"/>
      <c r="B18" s="34" t="s">
        <v>46</v>
      </c>
      <c r="C18" s="11" t="s">
        <v>47</v>
      </c>
      <c r="D18" s="11"/>
      <c r="E18" s="11"/>
      <c r="F18" s="16">
        <f>ROUND(SUM(F6:F13)*3%,0)</f>
        <v>0</v>
      </c>
    </row>
    <row r="19" ht="16.85" customHeight="1" spans="1:6">
      <c r="A19" s="33"/>
      <c r="B19" s="34" t="s">
        <v>48</v>
      </c>
      <c r="C19" s="11" t="s">
        <v>49</v>
      </c>
      <c r="D19" s="11"/>
      <c r="E19" s="11"/>
      <c r="F19" s="16">
        <f>F15+F16+F18</f>
        <v>0</v>
      </c>
    </row>
    <row r="20" ht="16.85" customHeight="1" spans="1:6">
      <c r="A20" s="33"/>
      <c r="B20" s="34"/>
      <c r="C20" s="11"/>
      <c r="D20" s="11"/>
      <c r="E20" s="11"/>
      <c r="F20" s="19"/>
    </row>
    <row r="21" ht="16.1" customHeight="1" spans="1:6">
      <c r="A21" s="33"/>
      <c r="B21" s="34"/>
      <c r="C21" s="11"/>
      <c r="D21" s="11"/>
      <c r="E21" s="11"/>
      <c r="F21" s="19"/>
    </row>
    <row r="22" ht="16.85" customHeight="1" spans="1:6">
      <c r="A22" s="33"/>
      <c r="B22" s="34"/>
      <c r="C22" s="11"/>
      <c r="D22" s="11"/>
      <c r="E22" s="11"/>
      <c r="F22" s="19"/>
    </row>
    <row r="23" ht="16.85" customHeight="1" spans="1:6">
      <c r="A23" s="33"/>
      <c r="B23" s="34"/>
      <c r="C23" s="11"/>
      <c r="D23" s="11"/>
      <c r="E23" s="11"/>
      <c r="F23" s="19"/>
    </row>
    <row r="24" ht="16.85" customHeight="1" spans="1:6">
      <c r="A24" s="33"/>
      <c r="B24" s="34"/>
      <c r="C24" s="11"/>
      <c r="D24" s="11"/>
      <c r="E24" s="11"/>
      <c r="F24" s="19"/>
    </row>
    <row r="25" ht="16.1" customHeight="1" spans="1:6">
      <c r="A25" s="35"/>
      <c r="B25" s="36"/>
      <c r="C25" s="26"/>
      <c r="D25" s="26"/>
      <c r="E25" s="26"/>
      <c r="F25" s="28"/>
    </row>
    <row r="26" ht="16.85" customHeight="1" spans="1:6">
      <c r="A26" s="22"/>
      <c r="B26" s="22"/>
      <c r="C26" s="22"/>
      <c r="D26" s="22"/>
      <c r="E26" s="22"/>
      <c r="F26" s="22"/>
    </row>
  </sheetData>
  <sheetProtection password="CE28" sheet="1" objects="1"/>
  <mergeCells count="26">
    <mergeCell ref="A1:F1"/>
    <mergeCell ref="D2:F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E26"/>
    <mergeCell ref="A2:C3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workbookViewId="0">
      <selection activeCell="F15" sqref="F15"/>
    </sheetView>
  </sheetViews>
  <sheetFormatPr defaultColWidth="9" defaultRowHeight="15.65" outlineLevelCol="5"/>
  <cols>
    <col min="1" max="1" width="12.125" customWidth="1"/>
    <col min="2" max="2" width="58.203125" customWidth="1"/>
    <col min="3" max="3" width="9.625" customWidth="1"/>
    <col min="4" max="4" width="12.125" customWidth="1"/>
    <col min="5" max="5" width="12.25" customWidth="1"/>
    <col min="6" max="6" width="12.125" customWidth="1"/>
    <col min="7" max="7" width="10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A3" s="2" t="s">
        <v>51</v>
      </c>
      <c r="B3" s="2"/>
      <c r="C3" s="2"/>
      <c r="D3" s="2" t="s">
        <v>3</v>
      </c>
      <c r="E3" s="3" t="s">
        <v>52</v>
      </c>
      <c r="F3" s="4" t="s">
        <v>53</v>
      </c>
    </row>
    <row r="4" ht="23.45" customHeight="1" spans="1:6">
      <c r="A4" s="5" t="s">
        <v>54</v>
      </c>
      <c r="B4" s="5"/>
      <c r="C4" s="5"/>
      <c r="D4" s="5"/>
      <c r="E4" s="5"/>
      <c r="F4" s="5"/>
    </row>
    <row r="5" ht="22.7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spans="1:6">
      <c r="A6" s="9" t="s">
        <v>59</v>
      </c>
      <c r="B6" s="10" t="s">
        <v>60</v>
      </c>
      <c r="C6" s="11" t="s">
        <v>61</v>
      </c>
      <c r="D6" s="12">
        <v>1</v>
      </c>
      <c r="E6" s="13">
        <f>F6/D6</f>
        <v>0</v>
      </c>
      <c r="F6" s="14">
        <f>ROUND((SUM(F7:F13)+D52+D78+D129+D155)*0.004,0)</f>
        <v>0</v>
      </c>
    </row>
    <row r="7" ht="16.85" customHeight="1" spans="1:6">
      <c r="A7" s="9" t="s">
        <v>62</v>
      </c>
      <c r="B7" s="15" t="s">
        <v>63</v>
      </c>
      <c r="C7" s="11" t="s">
        <v>61</v>
      </c>
      <c r="D7" s="12">
        <v>1</v>
      </c>
      <c r="E7" s="13">
        <f>F7/D7</f>
        <v>0</v>
      </c>
      <c r="F7" s="16">
        <f>ROUND((SUM(F8:F13)+D52+D78+D129+D155)*0.015,0)</f>
        <v>0</v>
      </c>
    </row>
    <row r="8" ht="16.85" customHeight="1" spans="1:6">
      <c r="A8" s="9" t="s">
        <v>64</v>
      </c>
      <c r="B8" s="15" t="s">
        <v>65</v>
      </c>
      <c r="C8" s="11" t="s">
        <v>61</v>
      </c>
      <c r="D8" s="17" t="s">
        <v>66</v>
      </c>
      <c r="E8" s="18"/>
      <c r="F8" s="16">
        <f t="shared" ref="F8:F13" si="0">ROUND(D8*E8,0)</f>
        <v>0</v>
      </c>
    </row>
    <row r="9" ht="17.6" customHeight="1" spans="1:6">
      <c r="A9" s="9" t="s">
        <v>67</v>
      </c>
      <c r="B9" s="15" t="s">
        <v>68</v>
      </c>
      <c r="C9" s="11" t="s">
        <v>69</v>
      </c>
      <c r="D9" s="17" t="s">
        <v>70</v>
      </c>
      <c r="E9" s="18"/>
      <c r="F9" s="16">
        <f t="shared" si="0"/>
        <v>0</v>
      </c>
    </row>
    <row r="10" ht="16.85" customHeight="1" spans="1:6">
      <c r="A10" s="9" t="s">
        <v>71</v>
      </c>
      <c r="B10" s="15" t="s">
        <v>72</v>
      </c>
      <c r="C10" s="11"/>
      <c r="D10" s="17"/>
      <c r="E10" s="18"/>
      <c r="F10" s="16"/>
    </row>
    <row r="11" ht="16.85" customHeight="1" spans="1:6">
      <c r="A11" s="9" t="s">
        <v>73</v>
      </c>
      <c r="B11" s="15" t="s">
        <v>74</v>
      </c>
      <c r="C11" s="11" t="s">
        <v>75</v>
      </c>
      <c r="D11" s="17" t="s">
        <v>76</v>
      </c>
      <c r="E11" s="18"/>
      <c r="F11" s="16">
        <f t="shared" si="0"/>
        <v>0</v>
      </c>
    </row>
    <row r="12" ht="17.6" customHeight="1" spans="1:6">
      <c r="A12" s="9" t="s">
        <v>77</v>
      </c>
      <c r="B12" s="15" t="s">
        <v>78</v>
      </c>
      <c r="C12" s="11" t="s">
        <v>79</v>
      </c>
      <c r="D12" s="17" t="s">
        <v>80</v>
      </c>
      <c r="E12" s="18"/>
      <c r="F12" s="16">
        <f t="shared" si="0"/>
        <v>0</v>
      </c>
    </row>
    <row r="13" ht="16.85" customHeight="1" spans="1:6">
      <c r="A13" s="9" t="s">
        <v>81</v>
      </c>
      <c r="B13" s="15" t="s">
        <v>82</v>
      </c>
      <c r="C13" s="11" t="s">
        <v>61</v>
      </c>
      <c r="D13" s="12">
        <v>1</v>
      </c>
      <c r="E13" s="18"/>
      <c r="F13" s="16">
        <f t="shared" si="0"/>
        <v>0</v>
      </c>
    </row>
    <row r="14" ht="17.6" customHeight="1" spans="1:6">
      <c r="A14" s="9"/>
      <c r="B14" s="15"/>
      <c r="C14" s="11"/>
      <c r="D14" s="17"/>
      <c r="E14" s="17"/>
      <c r="F14" s="19"/>
    </row>
    <row r="15" ht="16.85" customHeight="1" spans="1:6">
      <c r="A15" s="9"/>
      <c r="B15" s="15"/>
      <c r="C15" s="11"/>
      <c r="D15" s="17"/>
      <c r="E15" s="17"/>
      <c r="F15" s="19"/>
    </row>
    <row r="16" ht="16.85" customHeight="1" spans="1:6">
      <c r="A16" s="9"/>
      <c r="B16" s="15"/>
      <c r="C16" s="11"/>
      <c r="D16" s="17"/>
      <c r="E16" s="17"/>
      <c r="F16" s="19"/>
    </row>
    <row r="17" ht="17.6" customHeight="1" spans="1:6">
      <c r="A17" s="9"/>
      <c r="B17" s="15"/>
      <c r="C17" s="11"/>
      <c r="D17" s="17"/>
      <c r="E17" s="17"/>
      <c r="F17" s="19"/>
    </row>
    <row r="18" ht="16.85" customHeight="1" spans="1:6">
      <c r="A18" s="9"/>
      <c r="B18" s="15"/>
      <c r="C18" s="11"/>
      <c r="D18" s="17"/>
      <c r="E18" s="17"/>
      <c r="F18" s="19"/>
    </row>
    <row r="19" ht="16.85" customHeight="1" spans="1:6">
      <c r="A19" s="9"/>
      <c r="B19" s="15"/>
      <c r="C19" s="11"/>
      <c r="D19" s="17"/>
      <c r="E19" s="17"/>
      <c r="F19" s="19"/>
    </row>
    <row r="20" ht="17.6" customHeight="1" spans="1:6">
      <c r="A20" s="9"/>
      <c r="B20" s="15"/>
      <c r="C20" s="11"/>
      <c r="D20" s="17"/>
      <c r="E20" s="17"/>
      <c r="F20" s="19"/>
    </row>
    <row r="21" ht="16.85" customHeight="1" spans="1:6">
      <c r="A21" s="9"/>
      <c r="B21" s="15"/>
      <c r="C21" s="11"/>
      <c r="D21" s="17"/>
      <c r="E21" s="17"/>
      <c r="F21" s="19"/>
    </row>
    <row r="22" ht="17.6" customHeight="1" spans="1:6">
      <c r="A22" s="9"/>
      <c r="B22" s="15"/>
      <c r="C22" s="11"/>
      <c r="D22" s="17"/>
      <c r="E22" s="17"/>
      <c r="F22" s="19"/>
    </row>
    <row r="23" ht="16.85" customHeight="1" spans="1:6">
      <c r="A23" s="9"/>
      <c r="B23" s="15"/>
      <c r="C23" s="11"/>
      <c r="D23" s="17"/>
      <c r="E23" s="17"/>
      <c r="F23" s="19"/>
    </row>
    <row r="24" ht="16.85" customHeight="1" spans="1:6">
      <c r="A24" s="9"/>
      <c r="B24" s="15"/>
      <c r="C24" s="11"/>
      <c r="D24" s="17"/>
      <c r="E24" s="17"/>
      <c r="F24" s="19"/>
    </row>
    <row r="25" ht="17.6" customHeight="1" spans="1:6">
      <c r="A25" s="9"/>
      <c r="B25" s="15"/>
      <c r="C25" s="11"/>
      <c r="D25" s="17"/>
      <c r="E25" s="17"/>
      <c r="F25" s="19"/>
    </row>
    <row r="26" ht="16.1" customHeight="1" spans="1:6">
      <c r="A26" s="20" t="s">
        <v>83</v>
      </c>
      <c r="B26" s="20"/>
      <c r="C26" s="20"/>
      <c r="D26" s="21">
        <f>SUM(F6:F13)</f>
        <v>0</v>
      </c>
      <c r="E26" s="21"/>
      <c r="F26" s="21"/>
    </row>
    <row r="27" ht="16.85" customHeight="1" spans="1:6">
      <c r="A27" s="22"/>
      <c r="B27" s="22"/>
      <c r="C27" s="22"/>
      <c r="D27" s="22"/>
      <c r="E27" s="22"/>
      <c r="F27" s="22"/>
    </row>
    <row r="28" ht="32.95" customHeight="1" spans="1:6">
      <c r="A28" s="1" t="s">
        <v>50</v>
      </c>
      <c r="B28" s="1"/>
      <c r="C28" s="1"/>
      <c r="D28" s="1"/>
      <c r="E28" s="1"/>
      <c r="F28" s="1"/>
    </row>
    <row r="29" ht="16.1" customHeight="1" spans="1:6">
      <c r="A29" s="2" t="s">
        <v>1</v>
      </c>
      <c r="B29" s="2"/>
      <c r="C29" s="2"/>
      <c r="D29" s="2" t="s">
        <v>2</v>
      </c>
      <c r="E29" s="2"/>
      <c r="F29" s="2"/>
    </row>
    <row r="30" ht="16.85" customHeight="1" spans="1:6">
      <c r="A30" s="2" t="s">
        <v>51</v>
      </c>
      <c r="B30" s="2"/>
      <c r="C30" s="2"/>
      <c r="D30" s="2" t="s">
        <v>84</v>
      </c>
      <c r="E30" s="3" t="s">
        <v>52</v>
      </c>
      <c r="F30" s="4" t="s">
        <v>53</v>
      </c>
    </row>
    <row r="31" ht="23.45" customHeight="1" spans="1:6">
      <c r="A31" s="5" t="s">
        <v>85</v>
      </c>
      <c r="B31" s="5"/>
      <c r="C31" s="5"/>
      <c r="D31" s="5"/>
      <c r="E31" s="5"/>
      <c r="F31" s="5"/>
    </row>
    <row r="32" ht="22.7" customHeight="1" spans="1:6">
      <c r="A32" s="6" t="s">
        <v>7</v>
      </c>
      <c r="B32" s="7" t="s">
        <v>8</v>
      </c>
      <c r="C32" s="7" t="s">
        <v>55</v>
      </c>
      <c r="D32" s="7" t="s">
        <v>56</v>
      </c>
      <c r="E32" s="7" t="s">
        <v>57</v>
      </c>
      <c r="F32" s="8" t="s">
        <v>58</v>
      </c>
    </row>
    <row r="33" ht="16.85" customHeight="1" spans="1:6">
      <c r="A33" s="9" t="s">
        <v>86</v>
      </c>
      <c r="B33" s="15" t="s">
        <v>87</v>
      </c>
      <c r="C33" s="11"/>
      <c r="D33" s="17"/>
      <c r="E33" s="17"/>
      <c r="F33" s="19"/>
    </row>
    <row r="34" ht="16.85" customHeight="1" spans="1:6">
      <c r="A34" s="9" t="s">
        <v>88</v>
      </c>
      <c r="B34" s="15" t="s">
        <v>89</v>
      </c>
      <c r="C34" s="11"/>
      <c r="D34" s="17"/>
      <c r="E34" s="17"/>
      <c r="F34" s="19"/>
    </row>
    <row r="35" ht="17.6" customHeight="1" spans="1:6">
      <c r="A35" s="9" t="s">
        <v>90</v>
      </c>
      <c r="B35" s="15" t="s">
        <v>91</v>
      </c>
      <c r="C35" s="11" t="s">
        <v>92</v>
      </c>
      <c r="D35" s="17" t="s">
        <v>93</v>
      </c>
      <c r="E35" s="18"/>
      <c r="F35" s="16">
        <f>ROUND(D35*E35,0)</f>
        <v>0</v>
      </c>
    </row>
    <row r="36" ht="16.85" customHeight="1" spans="1:6">
      <c r="A36" s="9" t="s">
        <v>94</v>
      </c>
      <c r="B36" s="15" t="s">
        <v>95</v>
      </c>
      <c r="C36" s="11"/>
      <c r="D36" s="17"/>
      <c r="E36" s="18"/>
      <c r="F36" s="16"/>
    </row>
    <row r="37" ht="16.85" customHeight="1" spans="1:6">
      <c r="A37" s="9" t="s">
        <v>96</v>
      </c>
      <c r="B37" s="15" t="s">
        <v>97</v>
      </c>
      <c r="C37" s="11" t="s">
        <v>98</v>
      </c>
      <c r="D37" s="17" t="s">
        <v>99</v>
      </c>
      <c r="E37" s="18"/>
      <c r="F37" s="16">
        <f t="shared" ref="F36:F48" si="1">ROUND(D37*E37,0)</f>
        <v>0</v>
      </c>
    </row>
    <row r="38" ht="17.6" customHeight="1" spans="1:6">
      <c r="A38" s="9" t="s">
        <v>100</v>
      </c>
      <c r="B38" s="15" t="s">
        <v>101</v>
      </c>
      <c r="C38" s="11"/>
      <c r="D38" s="17"/>
      <c r="E38" s="18"/>
      <c r="F38" s="16"/>
    </row>
    <row r="39" ht="16.85" customHeight="1" spans="1:6">
      <c r="A39" s="9" t="s">
        <v>102</v>
      </c>
      <c r="B39" s="15" t="s">
        <v>103</v>
      </c>
      <c r="C39" s="11" t="s">
        <v>98</v>
      </c>
      <c r="D39" s="17" t="s">
        <v>99</v>
      </c>
      <c r="E39" s="18"/>
      <c r="F39" s="16">
        <f t="shared" si="1"/>
        <v>0</v>
      </c>
    </row>
    <row r="40" ht="17.6" customHeight="1" spans="1:6">
      <c r="A40" s="9" t="s">
        <v>104</v>
      </c>
      <c r="B40" s="15" t="s">
        <v>105</v>
      </c>
      <c r="C40" s="11" t="s">
        <v>98</v>
      </c>
      <c r="D40" s="17" t="s">
        <v>106</v>
      </c>
      <c r="E40" s="18"/>
      <c r="F40" s="16">
        <f t="shared" si="1"/>
        <v>0</v>
      </c>
    </row>
    <row r="41" ht="16.85" customHeight="1" spans="1:6">
      <c r="A41" s="9" t="s">
        <v>107</v>
      </c>
      <c r="B41" s="15" t="s">
        <v>108</v>
      </c>
      <c r="C41" s="11"/>
      <c r="D41" s="17"/>
      <c r="E41" s="18"/>
      <c r="F41" s="16"/>
    </row>
    <row r="42" ht="16.85" customHeight="1" spans="1:6">
      <c r="A42" s="9" t="s">
        <v>109</v>
      </c>
      <c r="B42" s="15" t="s">
        <v>110</v>
      </c>
      <c r="C42" s="11" t="s">
        <v>98</v>
      </c>
      <c r="D42" s="17" t="s">
        <v>111</v>
      </c>
      <c r="E42" s="18"/>
      <c r="F42" s="16">
        <f t="shared" si="1"/>
        <v>0</v>
      </c>
    </row>
    <row r="43" ht="17.6" customHeight="1" spans="1:6">
      <c r="A43" s="9" t="s">
        <v>112</v>
      </c>
      <c r="B43" s="15" t="s">
        <v>113</v>
      </c>
      <c r="C43" s="11"/>
      <c r="D43" s="17"/>
      <c r="E43" s="18"/>
      <c r="F43" s="16"/>
    </row>
    <row r="44" ht="16.85" customHeight="1" spans="1:6">
      <c r="A44" s="9" t="s">
        <v>114</v>
      </c>
      <c r="B44" s="15" t="s">
        <v>115</v>
      </c>
      <c r="C44" s="11" t="s">
        <v>98</v>
      </c>
      <c r="D44" s="17" t="s">
        <v>116</v>
      </c>
      <c r="E44" s="18"/>
      <c r="F44" s="16">
        <f t="shared" si="1"/>
        <v>0</v>
      </c>
    </row>
    <row r="45" ht="16.85" customHeight="1" spans="1:6">
      <c r="A45" s="9" t="s">
        <v>117</v>
      </c>
      <c r="B45" s="15" t="s">
        <v>118</v>
      </c>
      <c r="C45" s="11"/>
      <c r="D45" s="17"/>
      <c r="E45" s="18"/>
      <c r="F45" s="16"/>
    </row>
    <row r="46" ht="17.6" customHeight="1" spans="1:6">
      <c r="A46" s="9" t="s">
        <v>119</v>
      </c>
      <c r="B46" s="15" t="s">
        <v>120</v>
      </c>
      <c r="C46" s="11"/>
      <c r="D46" s="17"/>
      <c r="E46" s="18"/>
      <c r="F46" s="16"/>
    </row>
    <row r="47" ht="16.85" customHeight="1" spans="1:6">
      <c r="A47" s="9" t="s">
        <v>121</v>
      </c>
      <c r="B47" s="15" t="s">
        <v>122</v>
      </c>
      <c r="C47" s="11"/>
      <c r="D47" s="17"/>
      <c r="E47" s="18"/>
      <c r="F47" s="16"/>
    </row>
    <row r="48" ht="17.6" customHeight="1" spans="1:6">
      <c r="A48" s="9" t="s">
        <v>123</v>
      </c>
      <c r="B48" s="15" t="s">
        <v>124</v>
      </c>
      <c r="C48" s="11" t="s">
        <v>98</v>
      </c>
      <c r="D48" s="17" t="s">
        <v>125</v>
      </c>
      <c r="E48" s="18"/>
      <c r="F48" s="16">
        <f t="shared" si="1"/>
        <v>0</v>
      </c>
    </row>
    <row r="49" ht="16.85" customHeight="1" spans="1:6">
      <c r="A49" s="9"/>
      <c r="B49" s="15"/>
      <c r="C49" s="11"/>
      <c r="D49" s="17"/>
      <c r="E49" s="17"/>
      <c r="F49" s="19"/>
    </row>
    <row r="50" ht="16.85" customHeight="1" spans="1:6">
      <c r="A50" s="9"/>
      <c r="B50" s="15"/>
      <c r="C50" s="11"/>
      <c r="D50" s="17"/>
      <c r="E50" s="17"/>
      <c r="F50" s="19"/>
    </row>
    <row r="51" ht="17.6" customHeight="1" spans="1:6">
      <c r="A51" s="9"/>
      <c r="B51" s="15"/>
      <c r="C51" s="11"/>
      <c r="D51" s="17"/>
      <c r="E51" s="17"/>
      <c r="F51" s="19"/>
    </row>
    <row r="52" ht="16.1" customHeight="1" spans="1:6">
      <c r="A52" s="20" t="s">
        <v>126</v>
      </c>
      <c r="B52" s="20"/>
      <c r="C52" s="20"/>
      <c r="D52" s="21">
        <f>SUM(F35:F48)</f>
        <v>0</v>
      </c>
      <c r="E52" s="21"/>
      <c r="F52" s="21"/>
    </row>
    <row r="53" ht="16.85" customHeight="1" spans="1:6">
      <c r="A53" s="22"/>
      <c r="B53" s="22"/>
      <c r="C53" s="22"/>
      <c r="D53" s="22"/>
      <c r="E53" s="22"/>
      <c r="F53" s="22"/>
    </row>
    <row r="54" ht="32.95" customHeight="1" spans="1:6">
      <c r="A54" s="1" t="s">
        <v>50</v>
      </c>
      <c r="B54" s="1"/>
      <c r="C54" s="1"/>
      <c r="D54" s="1"/>
      <c r="E54" s="1"/>
      <c r="F54" s="1"/>
    </row>
    <row r="55" ht="16.1" customHeight="1" spans="1:6">
      <c r="A55" s="2" t="s">
        <v>1</v>
      </c>
      <c r="B55" s="2"/>
      <c r="C55" s="2"/>
      <c r="D55" s="2" t="s">
        <v>2</v>
      </c>
      <c r="E55" s="2"/>
      <c r="F55" s="2"/>
    </row>
    <row r="56" ht="16.85" customHeight="1" spans="1:6">
      <c r="A56" s="2" t="s">
        <v>51</v>
      </c>
      <c r="B56" s="2"/>
      <c r="C56" s="2"/>
      <c r="D56" s="2" t="s">
        <v>127</v>
      </c>
      <c r="E56" s="3" t="s">
        <v>52</v>
      </c>
      <c r="F56" s="4" t="s">
        <v>53</v>
      </c>
    </row>
    <row r="57" ht="23.45" customHeight="1" spans="1:6">
      <c r="A57" s="5" t="s">
        <v>128</v>
      </c>
      <c r="B57" s="5"/>
      <c r="C57" s="5"/>
      <c r="D57" s="5"/>
      <c r="E57" s="5"/>
      <c r="F57" s="5"/>
    </row>
    <row r="58" ht="22.7" customHeight="1" spans="1:6">
      <c r="A58" s="6" t="s">
        <v>7</v>
      </c>
      <c r="B58" s="7" t="s">
        <v>8</v>
      </c>
      <c r="C58" s="7" t="s">
        <v>55</v>
      </c>
      <c r="D58" s="7" t="s">
        <v>56</v>
      </c>
      <c r="E58" s="7" t="s">
        <v>57</v>
      </c>
      <c r="F58" s="8" t="s">
        <v>58</v>
      </c>
    </row>
    <row r="59" ht="16.85" customHeight="1" spans="1:6">
      <c r="A59" s="9" t="s">
        <v>129</v>
      </c>
      <c r="B59" s="15" t="s">
        <v>130</v>
      </c>
      <c r="C59" s="11"/>
      <c r="D59" s="17"/>
      <c r="E59" s="17"/>
      <c r="F59" s="19"/>
    </row>
    <row r="60" ht="16.85" customHeight="1" spans="1:6">
      <c r="A60" s="9" t="s">
        <v>131</v>
      </c>
      <c r="B60" s="15" t="s">
        <v>130</v>
      </c>
      <c r="C60" s="11"/>
      <c r="D60" s="17"/>
      <c r="E60" s="17"/>
      <c r="F60" s="19"/>
    </row>
    <row r="61" ht="17.6" customHeight="1" spans="1:6">
      <c r="A61" s="9" t="s">
        <v>132</v>
      </c>
      <c r="B61" s="15" t="s">
        <v>130</v>
      </c>
      <c r="C61" s="11" t="s">
        <v>92</v>
      </c>
      <c r="D61" s="17" t="s">
        <v>133</v>
      </c>
      <c r="E61" s="18"/>
      <c r="F61" s="16">
        <f t="shared" ref="F61:F66" si="2">ROUND(D61*E61,0)</f>
        <v>0</v>
      </c>
    </row>
    <row r="62" ht="16.85" customHeight="1" spans="1:6">
      <c r="A62" s="9" t="s">
        <v>134</v>
      </c>
      <c r="B62" s="15" t="s">
        <v>135</v>
      </c>
      <c r="C62" s="11"/>
      <c r="D62" s="17"/>
      <c r="E62" s="18"/>
      <c r="F62" s="16"/>
    </row>
    <row r="63" ht="16.85" customHeight="1" spans="1:6">
      <c r="A63" s="9" t="s">
        <v>136</v>
      </c>
      <c r="B63" s="15" t="s">
        <v>137</v>
      </c>
      <c r="C63" s="11" t="s">
        <v>92</v>
      </c>
      <c r="D63" s="17" t="s">
        <v>138</v>
      </c>
      <c r="E63" s="18"/>
      <c r="F63" s="16">
        <f t="shared" si="2"/>
        <v>0</v>
      </c>
    </row>
    <row r="64" ht="17.6" customHeight="1" spans="1:6">
      <c r="A64" s="9" t="s">
        <v>139</v>
      </c>
      <c r="B64" s="15" t="s">
        <v>140</v>
      </c>
      <c r="C64" s="11"/>
      <c r="D64" s="17"/>
      <c r="E64" s="18"/>
      <c r="F64" s="16"/>
    </row>
    <row r="65" ht="16.85" customHeight="1" spans="1:6">
      <c r="A65" s="9" t="s">
        <v>141</v>
      </c>
      <c r="B65" s="15" t="s">
        <v>142</v>
      </c>
      <c r="C65" s="11" t="s">
        <v>143</v>
      </c>
      <c r="D65" s="17" t="s">
        <v>144</v>
      </c>
      <c r="E65" s="18"/>
      <c r="F65" s="16">
        <f t="shared" si="2"/>
        <v>0</v>
      </c>
    </row>
    <row r="66" ht="17.6" customHeight="1" spans="1:6">
      <c r="A66" s="9" t="s">
        <v>145</v>
      </c>
      <c r="B66" s="15" t="s">
        <v>146</v>
      </c>
      <c r="C66" s="11" t="s">
        <v>92</v>
      </c>
      <c r="D66" s="17" t="s">
        <v>147</v>
      </c>
      <c r="E66" s="18"/>
      <c r="F66" s="16">
        <f t="shared" si="2"/>
        <v>0</v>
      </c>
    </row>
    <row r="67" ht="16.85" customHeight="1" spans="1:6">
      <c r="A67" s="9"/>
      <c r="B67" s="15"/>
      <c r="C67" s="11"/>
      <c r="D67" s="17"/>
      <c r="E67" s="17"/>
      <c r="F67" s="19"/>
    </row>
    <row r="68" ht="16.85" customHeight="1" spans="1:6">
      <c r="A68" s="9"/>
      <c r="B68" s="15"/>
      <c r="C68" s="11"/>
      <c r="D68" s="17"/>
      <c r="E68" s="17"/>
      <c r="F68" s="19"/>
    </row>
    <row r="69" ht="17.6" customHeight="1" spans="1:6">
      <c r="A69" s="9"/>
      <c r="B69" s="15"/>
      <c r="C69" s="11"/>
      <c r="D69" s="17"/>
      <c r="E69" s="17"/>
      <c r="F69" s="19"/>
    </row>
    <row r="70" ht="16.85" customHeight="1" spans="1:6">
      <c r="A70" s="9"/>
      <c r="B70" s="15"/>
      <c r="C70" s="11"/>
      <c r="D70" s="17"/>
      <c r="E70" s="17"/>
      <c r="F70" s="19"/>
    </row>
    <row r="71" ht="16.85" customHeight="1" spans="1:6">
      <c r="A71" s="9"/>
      <c r="B71" s="15"/>
      <c r="C71" s="11"/>
      <c r="D71" s="17"/>
      <c r="E71" s="17"/>
      <c r="F71" s="19"/>
    </row>
    <row r="72" ht="17.6" customHeight="1" spans="1:6">
      <c r="A72" s="9"/>
      <c r="B72" s="15"/>
      <c r="C72" s="11"/>
      <c r="D72" s="17"/>
      <c r="E72" s="17"/>
      <c r="F72" s="19"/>
    </row>
    <row r="73" ht="16.85" customHeight="1" spans="1:6">
      <c r="A73" s="9"/>
      <c r="B73" s="15"/>
      <c r="C73" s="11"/>
      <c r="D73" s="17"/>
      <c r="E73" s="17"/>
      <c r="F73" s="19"/>
    </row>
    <row r="74" ht="17.6" customHeight="1" spans="1:6">
      <c r="A74" s="9"/>
      <c r="B74" s="15"/>
      <c r="C74" s="11"/>
      <c r="D74" s="17"/>
      <c r="E74" s="17"/>
      <c r="F74" s="19"/>
    </row>
    <row r="75" ht="16.85" customHeight="1" spans="1:6">
      <c r="A75" s="9"/>
      <c r="B75" s="15"/>
      <c r="C75" s="11"/>
      <c r="D75" s="17"/>
      <c r="E75" s="17"/>
      <c r="F75" s="19"/>
    </row>
    <row r="76" ht="16.85" customHeight="1" spans="1:6">
      <c r="A76" s="9"/>
      <c r="B76" s="15"/>
      <c r="C76" s="11"/>
      <c r="D76" s="17"/>
      <c r="E76" s="17"/>
      <c r="F76" s="19"/>
    </row>
    <row r="77" ht="17.6" customHeight="1" spans="1:6">
      <c r="A77" s="9"/>
      <c r="B77" s="15"/>
      <c r="C77" s="11"/>
      <c r="D77" s="17"/>
      <c r="E77" s="17"/>
      <c r="F77" s="19"/>
    </row>
    <row r="78" ht="16.1" customHeight="1" spans="1:6">
      <c r="A78" s="20" t="s">
        <v>148</v>
      </c>
      <c r="B78" s="20"/>
      <c r="C78" s="20"/>
      <c r="D78" s="21">
        <f>SUM(F61:F66)</f>
        <v>0</v>
      </c>
      <c r="E78" s="21"/>
      <c r="F78" s="21"/>
    </row>
    <row r="79" ht="16.85" customHeight="1" spans="1:6">
      <c r="A79" s="22"/>
      <c r="B79" s="22"/>
      <c r="C79" s="22"/>
      <c r="D79" s="22"/>
      <c r="E79" s="22"/>
      <c r="F79" s="22"/>
    </row>
    <row r="80" ht="32.95" customHeight="1" spans="1:6">
      <c r="A80" s="1" t="s">
        <v>50</v>
      </c>
      <c r="B80" s="1"/>
      <c r="C80" s="1"/>
      <c r="D80" s="1"/>
      <c r="E80" s="1"/>
      <c r="F80" s="1"/>
    </row>
    <row r="81" ht="16.1" customHeight="1" spans="1:6">
      <c r="A81" s="2" t="s">
        <v>1</v>
      </c>
      <c r="B81" s="2"/>
      <c r="C81" s="2"/>
      <c r="D81" s="2" t="s">
        <v>2</v>
      </c>
      <c r="E81" s="2"/>
      <c r="F81" s="2"/>
    </row>
    <row r="82" ht="16.85" customHeight="1" spans="1:6">
      <c r="A82" s="2" t="s">
        <v>51</v>
      </c>
      <c r="B82" s="2"/>
      <c r="C82" s="2"/>
      <c r="D82" s="2" t="s">
        <v>149</v>
      </c>
      <c r="E82" s="3" t="s">
        <v>52</v>
      </c>
      <c r="F82" s="4" t="s">
        <v>53</v>
      </c>
    </row>
    <row r="83" ht="23.45" customHeight="1" spans="1:6">
      <c r="A83" s="5" t="s">
        <v>150</v>
      </c>
      <c r="B83" s="5"/>
      <c r="C83" s="5"/>
      <c r="D83" s="5"/>
      <c r="E83" s="5"/>
      <c r="F83" s="5"/>
    </row>
    <row r="84" ht="22.7" customHeight="1" spans="1:6">
      <c r="A84" s="6" t="s">
        <v>7</v>
      </c>
      <c r="B84" s="7" t="s">
        <v>8</v>
      </c>
      <c r="C84" s="7" t="s">
        <v>55</v>
      </c>
      <c r="D84" s="7" t="s">
        <v>56</v>
      </c>
      <c r="E84" s="7" t="s">
        <v>57</v>
      </c>
      <c r="F84" s="8" t="s">
        <v>58</v>
      </c>
    </row>
    <row r="85" ht="16.85" customHeight="1" spans="1:6">
      <c r="A85" s="9" t="s">
        <v>151</v>
      </c>
      <c r="B85" s="15" t="s">
        <v>152</v>
      </c>
      <c r="C85" s="11"/>
      <c r="D85" s="17"/>
      <c r="E85" s="17"/>
      <c r="F85" s="19"/>
    </row>
    <row r="86" ht="16.85" customHeight="1" spans="1:6">
      <c r="A86" s="9" t="s">
        <v>153</v>
      </c>
      <c r="B86" s="15" t="s">
        <v>154</v>
      </c>
      <c r="C86" s="11" t="s">
        <v>143</v>
      </c>
      <c r="D86" s="17" t="s">
        <v>155</v>
      </c>
      <c r="E86" s="18"/>
      <c r="F86" s="16">
        <f>ROUND(D86*E86,0)</f>
        <v>0</v>
      </c>
    </row>
    <row r="87" ht="17.6" customHeight="1" spans="1:6">
      <c r="A87" s="9" t="s">
        <v>156</v>
      </c>
      <c r="B87" s="15" t="s">
        <v>157</v>
      </c>
      <c r="C87" s="11"/>
      <c r="D87" s="17"/>
      <c r="E87" s="18"/>
      <c r="F87" s="16"/>
    </row>
    <row r="88" ht="16.85" customHeight="1" spans="1:6">
      <c r="A88" s="9" t="s">
        <v>158</v>
      </c>
      <c r="B88" s="15" t="s">
        <v>154</v>
      </c>
      <c r="C88" s="11" t="s">
        <v>143</v>
      </c>
      <c r="D88" s="17" t="s">
        <v>159</v>
      </c>
      <c r="E88" s="18"/>
      <c r="F88" s="16">
        <f t="shared" ref="F87:F102" si="3">ROUND(D88*E88,0)</f>
        <v>0</v>
      </c>
    </row>
    <row r="89" ht="16.85" customHeight="1" spans="1:6">
      <c r="A89" s="9" t="s">
        <v>160</v>
      </c>
      <c r="B89" s="15" t="s">
        <v>161</v>
      </c>
      <c r="C89" s="11"/>
      <c r="D89" s="17"/>
      <c r="E89" s="18"/>
      <c r="F89" s="16"/>
    </row>
    <row r="90" ht="17.6" customHeight="1" spans="1:6">
      <c r="A90" s="9" t="s">
        <v>162</v>
      </c>
      <c r="B90" s="15" t="s">
        <v>154</v>
      </c>
      <c r="C90" s="11" t="s">
        <v>143</v>
      </c>
      <c r="D90" s="17" t="s">
        <v>163</v>
      </c>
      <c r="E90" s="18"/>
      <c r="F90" s="16">
        <f t="shared" si="3"/>
        <v>0</v>
      </c>
    </row>
    <row r="91" ht="33.7" customHeight="1" spans="1:6">
      <c r="A91" s="9" t="s">
        <v>164</v>
      </c>
      <c r="B91" s="23" t="s">
        <v>165</v>
      </c>
      <c r="C91" s="11"/>
      <c r="D91" s="17"/>
      <c r="E91" s="18"/>
      <c r="F91" s="16"/>
    </row>
    <row r="92" ht="17.6" customHeight="1" spans="1:6">
      <c r="A92" s="9" t="s">
        <v>166</v>
      </c>
      <c r="B92" s="15" t="s">
        <v>154</v>
      </c>
      <c r="C92" s="11" t="s">
        <v>143</v>
      </c>
      <c r="D92" s="17" t="s">
        <v>167</v>
      </c>
      <c r="E92" s="18"/>
      <c r="F92" s="16">
        <f t="shared" si="3"/>
        <v>0</v>
      </c>
    </row>
    <row r="93" ht="16.85" customHeight="1" spans="1:6">
      <c r="A93" s="9" t="s">
        <v>168</v>
      </c>
      <c r="B93" s="15" t="s">
        <v>169</v>
      </c>
      <c r="C93" s="11"/>
      <c r="D93" s="17"/>
      <c r="E93" s="18"/>
      <c r="F93" s="16"/>
    </row>
    <row r="94" ht="16.85" customHeight="1" spans="1:6">
      <c r="A94" s="9" t="s">
        <v>170</v>
      </c>
      <c r="B94" s="15" t="s">
        <v>171</v>
      </c>
      <c r="C94" s="11"/>
      <c r="D94" s="17"/>
      <c r="E94" s="18"/>
      <c r="F94" s="16"/>
    </row>
    <row r="95" ht="17.6" customHeight="1" spans="1:6">
      <c r="A95" s="9" t="s">
        <v>172</v>
      </c>
      <c r="B95" s="15" t="s">
        <v>173</v>
      </c>
      <c r="C95" s="11" t="s">
        <v>174</v>
      </c>
      <c r="D95" s="17" t="s">
        <v>175</v>
      </c>
      <c r="E95" s="18"/>
      <c r="F95" s="16">
        <f t="shared" si="3"/>
        <v>0</v>
      </c>
    </row>
    <row r="96" ht="16.85" customHeight="1" spans="1:6">
      <c r="A96" s="9" t="s">
        <v>176</v>
      </c>
      <c r="B96" s="15" t="s">
        <v>177</v>
      </c>
      <c r="C96" s="11"/>
      <c r="D96" s="17"/>
      <c r="E96" s="18"/>
      <c r="F96" s="16"/>
    </row>
    <row r="97" ht="16.85" customHeight="1" spans="1:6">
      <c r="A97" s="9" t="s">
        <v>178</v>
      </c>
      <c r="B97" s="15" t="s">
        <v>179</v>
      </c>
      <c r="C97" s="11" t="s">
        <v>98</v>
      </c>
      <c r="D97" s="17" t="s">
        <v>180</v>
      </c>
      <c r="E97" s="18"/>
      <c r="F97" s="16">
        <f t="shared" si="3"/>
        <v>0</v>
      </c>
    </row>
    <row r="98" ht="17.6" customHeight="1" spans="1:6">
      <c r="A98" s="9" t="s">
        <v>181</v>
      </c>
      <c r="B98" s="15" t="s">
        <v>182</v>
      </c>
      <c r="C98" s="11"/>
      <c r="D98" s="17"/>
      <c r="E98" s="18"/>
      <c r="F98" s="16"/>
    </row>
    <row r="99" ht="16.85" customHeight="1" spans="1:6">
      <c r="A99" s="9" t="s">
        <v>183</v>
      </c>
      <c r="B99" s="15" t="s">
        <v>184</v>
      </c>
      <c r="C99" s="11" t="s">
        <v>98</v>
      </c>
      <c r="D99" s="17" t="s">
        <v>185</v>
      </c>
      <c r="E99" s="18"/>
      <c r="F99" s="16">
        <f t="shared" si="3"/>
        <v>0</v>
      </c>
    </row>
    <row r="100" ht="16.85" customHeight="1" spans="1:6">
      <c r="A100" s="9" t="s">
        <v>186</v>
      </c>
      <c r="B100" s="15" t="s">
        <v>187</v>
      </c>
      <c r="C100" s="11"/>
      <c r="D100" s="17"/>
      <c r="E100" s="18"/>
      <c r="F100" s="16"/>
    </row>
    <row r="101" ht="17.6" customHeight="1" spans="1:6">
      <c r="A101" s="9" t="s">
        <v>188</v>
      </c>
      <c r="B101" s="15" t="s">
        <v>189</v>
      </c>
      <c r="C101" s="11" t="s">
        <v>98</v>
      </c>
      <c r="D101" s="17" t="s">
        <v>190</v>
      </c>
      <c r="E101" s="18"/>
      <c r="F101" s="16">
        <f t="shared" si="3"/>
        <v>0</v>
      </c>
    </row>
    <row r="102" ht="16.85" customHeight="1" spans="1:6">
      <c r="A102" s="9" t="s">
        <v>191</v>
      </c>
      <c r="B102" s="15" t="s">
        <v>179</v>
      </c>
      <c r="C102" s="11" t="s">
        <v>98</v>
      </c>
      <c r="D102" s="17" t="s">
        <v>192</v>
      </c>
      <c r="E102" s="18"/>
      <c r="F102" s="16">
        <f t="shared" si="3"/>
        <v>0</v>
      </c>
    </row>
    <row r="103" ht="16.85" customHeight="1" spans="1:6">
      <c r="A103" s="24" t="s">
        <v>193</v>
      </c>
      <c r="B103" s="25" t="s">
        <v>194</v>
      </c>
      <c r="C103" s="26"/>
      <c r="D103" s="27"/>
      <c r="E103" s="27"/>
      <c r="F103" s="28"/>
    </row>
    <row r="104" ht="16.85" customHeight="1" spans="1:6">
      <c r="A104" s="22"/>
      <c r="B104" s="22"/>
      <c r="C104" s="22"/>
      <c r="D104" s="22"/>
      <c r="E104" s="22"/>
      <c r="F104" s="22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6.1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6.85" customHeight="1" spans="1:6">
      <c r="A107" s="2" t="s">
        <v>51</v>
      </c>
      <c r="B107" s="2"/>
      <c r="C107" s="2"/>
      <c r="D107" s="2" t="s">
        <v>195</v>
      </c>
      <c r="E107" s="3" t="s">
        <v>52</v>
      </c>
      <c r="F107" s="4" t="s">
        <v>53</v>
      </c>
    </row>
    <row r="108" ht="23.45" customHeight="1" spans="1:6">
      <c r="A108" s="5" t="s">
        <v>150</v>
      </c>
      <c r="B108" s="5"/>
      <c r="C108" s="5"/>
      <c r="D108" s="5"/>
      <c r="E108" s="5"/>
      <c r="F108" s="5"/>
    </row>
    <row r="109" ht="22.7" customHeight="1" spans="1:6">
      <c r="A109" s="6" t="s">
        <v>7</v>
      </c>
      <c r="B109" s="7" t="s">
        <v>8</v>
      </c>
      <c r="C109" s="7" t="s">
        <v>55</v>
      </c>
      <c r="D109" s="7" t="s">
        <v>56</v>
      </c>
      <c r="E109" s="7" t="s">
        <v>57</v>
      </c>
      <c r="F109" s="8" t="s">
        <v>58</v>
      </c>
    </row>
    <row r="110" ht="16.85" customHeight="1" spans="1:6">
      <c r="A110" s="9" t="s">
        <v>196</v>
      </c>
      <c r="B110" s="15" t="s">
        <v>197</v>
      </c>
      <c r="C110" s="11"/>
      <c r="D110" s="17"/>
      <c r="E110" s="17"/>
      <c r="F110" s="19"/>
    </row>
    <row r="111" ht="16.85" customHeight="1" spans="1:6">
      <c r="A111" s="9" t="s">
        <v>198</v>
      </c>
      <c r="B111" s="15" t="s">
        <v>199</v>
      </c>
      <c r="C111" s="11"/>
      <c r="D111" s="17"/>
      <c r="E111" s="17"/>
      <c r="F111" s="19"/>
    </row>
    <row r="112" ht="17.6" customHeight="1" spans="1:6">
      <c r="A112" s="9" t="s">
        <v>200</v>
      </c>
      <c r="B112" s="15" t="s">
        <v>184</v>
      </c>
      <c r="C112" s="11" t="s">
        <v>98</v>
      </c>
      <c r="D112" s="17" t="s">
        <v>201</v>
      </c>
      <c r="E112" s="18"/>
      <c r="F112" s="16">
        <f>ROUND(D112*E112,0)</f>
        <v>0</v>
      </c>
    </row>
    <row r="113" ht="16.85" customHeight="1" spans="1:6">
      <c r="A113" s="9" t="s">
        <v>202</v>
      </c>
      <c r="B113" s="15" t="s">
        <v>203</v>
      </c>
      <c r="C113" s="11"/>
      <c r="D113" s="17"/>
      <c r="E113" s="18"/>
      <c r="F113" s="16"/>
    </row>
    <row r="114" ht="16.85" customHeight="1" spans="1:6">
      <c r="A114" s="9" t="s">
        <v>204</v>
      </c>
      <c r="B114" s="15" t="s">
        <v>205</v>
      </c>
      <c r="C114" s="11" t="s">
        <v>92</v>
      </c>
      <c r="D114" s="17" t="s">
        <v>206</v>
      </c>
      <c r="E114" s="18"/>
      <c r="F114" s="16">
        <f t="shared" ref="F113:F125" si="4">ROUND(D114*E114,0)</f>
        <v>0</v>
      </c>
    </row>
    <row r="115" ht="17.6" customHeight="1" spans="1:6">
      <c r="A115" s="9" t="s">
        <v>207</v>
      </c>
      <c r="B115" s="15" t="s">
        <v>208</v>
      </c>
      <c r="C115" s="11"/>
      <c r="D115" s="17"/>
      <c r="E115" s="18"/>
      <c r="F115" s="16"/>
    </row>
    <row r="116" ht="16.85" customHeight="1" spans="1:6">
      <c r="A116" s="9" t="s">
        <v>209</v>
      </c>
      <c r="B116" s="15" t="s">
        <v>210</v>
      </c>
      <c r="C116" s="11" t="s">
        <v>98</v>
      </c>
      <c r="D116" s="17" t="s">
        <v>211</v>
      </c>
      <c r="E116" s="18"/>
      <c r="F116" s="16">
        <f t="shared" si="4"/>
        <v>0</v>
      </c>
    </row>
    <row r="117" ht="17.6" customHeight="1" spans="1:6">
      <c r="A117" s="9" t="s">
        <v>212</v>
      </c>
      <c r="B117" s="15" t="s">
        <v>213</v>
      </c>
      <c r="C117" s="11"/>
      <c r="D117" s="17"/>
      <c r="E117" s="18"/>
      <c r="F117" s="16"/>
    </row>
    <row r="118" ht="16.85" customHeight="1" spans="1:6">
      <c r="A118" s="9" t="s">
        <v>214</v>
      </c>
      <c r="B118" s="15" t="s">
        <v>215</v>
      </c>
      <c r="C118" s="11" t="s">
        <v>216</v>
      </c>
      <c r="D118" s="17" t="s">
        <v>217</v>
      </c>
      <c r="E118" s="18"/>
      <c r="F118" s="16">
        <f t="shared" si="4"/>
        <v>0</v>
      </c>
    </row>
    <row r="119" ht="16.85" customHeight="1" spans="1:6">
      <c r="A119" s="9" t="s">
        <v>218</v>
      </c>
      <c r="B119" s="15" t="s">
        <v>219</v>
      </c>
      <c r="C119" s="11"/>
      <c r="D119" s="17"/>
      <c r="E119" s="18"/>
      <c r="F119" s="16"/>
    </row>
    <row r="120" ht="17.6" customHeight="1" spans="1:6">
      <c r="A120" s="9" t="s">
        <v>220</v>
      </c>
      <c r="B120" s="15" t="s">
        <v>221</v>
      </c>
      <c r="C120" s="11" t="s">
        <v>174</v>
      </c>
      <c r="D120" s="17" t="s">
        <v>222</v>
      </c>
      <c r="E120" s="18"/>
      <c r="F120" s="16">
        <f t="shared" si="4"/>
        <v>0</v>
      </c>
    </row>
    <row r="121" ht="16.85" customHeight="1" spans="1:6">
      <c r="A121" s="9" t="s">
        <v>223</v>
      </c>
      <c r="B121" s="15" t="s">
        <v>224</v>
      </c>
      <c r="C121" s="11"/>
      <c r="D121" s="17"/>
      <c r="E121" s="18"/>
      <c r="F121" s="16"/>
    </row>
    <row r="122" ht="16.85" customHeight="1" spans="1:6">
      <c r="A122" s="9" t="s">
        <v>225</v>
      </c>
      <c r="B122" s="15" t="s">
        <v>226</v>
      </c>
      <c r="C122" s="11"/>
      <c r="D122" s="17"/>
      <c r="E122" s="18"/>
      <c r="F122" s="16"/>
    </row>
    <row r="123" ht="17.6" customHeight="1" spans="1:6">
      <c r="A123" s="9" t="s">
        <v>227</v>
      </c>
      <c r="B123" s="15" t="s">
        <v>228</v>
      </c>
      <c r="C123" s="11" t="s">
        <v>174</v>
      </c>
      <c r="D123" s="17" t="s">
        <v>229</v>
      </c>
      <c r="E123" s="18"/>
      <c r="F123" s="16">
        <f t="shared" si="4"/>
        <v>0</v>
      </c>
    </row>
    <row r="124" ht="16.85" customHeight="1" spans="1:6">
      <c r="A124" s="9" t="s">
        <v>230</v>
      </c>
      <c r="B124" s="15" t="s">
        <v>231</v>
      </c>
      <c r="C124" s="11"/>
      <c r="D124" s="17"/>
      <c r="E124" s="18"/>
      <c r="F124" s="16"/>
    </row>
    <row r="125" ht="17.6" customHeight="1" spans="1:6">
      <c r="A125" s="9" t="s">
        <v>232</v>
      </c>
      <c r="B125" s="15" t="s">
        <v>233</v>
      </c>
      <c r="C125" s="11" t="s">
        <v>98</v>
      </c>
      <c r="D125" s="17" t="s">
        <v>234</v>
      </c>
      <c r="E125" s="18"/>
      <c r="F125" s="16">
        <f t="shared" si="4"/>
        <v>0</v>
      </c>
    </row>
    <row r="126" ht="16.85" customHeight="1" spans="1:6">
      <c r="A126" s="9"/>
      <c r="B126" s="15"/>
      <c r="C126" s="11"/>
      <c r="D126" s="17"/>
      <c r="E126" s="17"/>
      <c r="F126" s="19"/>
    </row>
    <row r="127" ht="16.85" customHeight="1" spans="1:6">
      <c r="A127" s="9"/>
      <c r="B127" s="15"/>
      <c r="C127" s="11"/>
      <c r="D127" s="17"/>
      <c r="E127" s="17"/>
      <c r="F127" s="19"/>
    </row>
    <row r="128" ht="17.6" customHeight="1" spans="1:6">
      <c r="A128" s="9"/>
      <c r="B128" s="15"/>
      <c r="C128" s="11"/>
      <c r="D128" s="17"/>
      <c r="E128" s="17"/>
      <c r="F128" s="19"/>
    </row>
    <row r="129" ht="16.1" customHeight="1" spans="1:6">
      <c r="A129" s="20" t="s">
        <v>235</v>
      </c>
      <c r="B129" s="20"/>
      <c r="C129" s="20"/>
      <c r="D129" s="21">
        <f>SUM(F86:F102,F112:F125)</f>
        <v>0</v>
      </c>
      <c r="E129" s="21"/>
      <c r="F129" s="21"/>
    </row>
    <row r="130" ht="16.85" customHeight="1" spans="1:6">
      <c r="A130" s="22"/>
      <c r="B130" s="22"/>
      <c r="C130" s="22"/>
      <c r="D130" s="22"/>
      <c r="E130" s="22"/>
      <c r="F130" s="22"/>
    </row>
    <row r="131" ht="32.95" customHeight="1" spans="1:6">
      <c r="A131" s="1" t="s">
        <v>50</v>
      </c>
      <c r="B131" s="1"/>
      <c r="C131" s="1"/>
      <c r="D131" s="1"/>
      <c r="E131" s="1"/>
      <c r="F131" s="1"/>
    </row>
    <row r="132" ht="16.1" customHeight="1" spans="1:6">
      <c r="A132" s="2" t="s">
        <v>1</v>
      </c>
      <c r="B132" s="2"/>
      <c r="C132" s="2"/>
      <c r="D132" s="2" t="s">
        <v>2</v>
      </c>
      <c r="E132" s="2"/>
      <c r="F132" s="2"/>
    </row>
    <row r="133" ht="16.85" customHeight="1" spans="1:6">
      <c r="A133" s="2" t="s">
        <v>51</v>
      </c>
      <c r="B133" s="2"/>
      <c r="C133" s="2"/>
      <c r="D133" s="2" t="s">
        <v>236</v>
      </c>
      <c r="E133" s="3" t="s">
        <v>52</v>
      </c>
      <c r="F133" s="4" t="s">
        <v>53</v>
      </c>
    </row>
    <row r="134" ht="23.45" customHeight="1" spans="1:6">
      <c r="A134" s="5" t="s">
        <v>237</v>
      </c>
      <c r="B134" s="5"/>
      <c r="C134" s="5"/>
      <c r="D134" s="5"/>
      <c r="E134" s="5"/>
      <c r="F134" s="5"/>
    </row>
    <row r="135" ht="22.7" customHeight="1" spans="1:6">
      <c r="A135" s="6" t="s">
        <v>7</v>
      </c>
      <c r="B135" s="7" t="s">
        <v>8</v>
      </c>
      <c r="C135" s="7" t="s">
        <v>55</v>
      </c>
      <c r="D135" s="7" t="s">
        <v>56</v>
      </c>
      <c r="E135" s="7" t="s">
        <v>57</v>
      </c>
      <c r="F135" s="8" t="s">
        <v>58</v>
      </c>
    </row>
    <row r="136" ht="16.85" customHeight="1" spans="1:6">
      <c r="A136" s="9" t="s">
        <v>238</v>
      </c>
      <c r="B136" s="15" t="s">
        <v>239</v>
      </c>
      <c r="C136" s="11"/>
      <c r="D136" s="17"/>
      <c r="E136" s="17"/>
      <c r="F136" s="19"/>
    </row>
    <row r="137" ht="16.85" customHeight="1" spans="1:6">
      <c r="A137" s="9" t="s">
        <v>240</v>
      </c>
      <c r="B137" s="15" t="s">
        <v>241</v>
      </c>
      <c r="C137" s="11"/>
      <c r="D137" s="17"/>
      <c r="E137" s="17"/>
      <c r="F137" s="19"/>
    </row>
    <row r="138" ht="17.6" customHeight="1" spans="1:6">
      <c r="A138" s="9" t="s">
        <v>242</v>
      </c>
      <c r="B138" s="15" t="s">
        <v>243</v>
      </c>
      <c r="C138" s="11" t="s">
        <v>143</v>
      </c>
      <c r="D138" s="17" t="s">
        <v>244</v>
      </c>
      <c r="E138" s="18"/>
      <c r="F138" s="16">
        <f>ROUND(D138*E138,0)</f>
        <v>0</v>
      </c>
    </row>
    <row r="139" ht="16.85" customHeight="1" spans="1:6">
      <c r="A139" s="9" t="s">
        <v>245</v>
      </c>
      <c r="B139" s="15" t="s">
        <v>246</v>
      </c>
      <c r="C139" s="11" t="s">
        <v>98</v>
      </c>
      <c r="D139" s="17" t="s">
        <v>247</v>
      </c>
      <c r="E139" s="18"/>
      <c r="F139" s="16">
        <f t="shared" ref="F139:F149" si="5">ROUND(D139*E139,0)</f>
        <v>0</v>
      </c>
    </row>
    <row r="140" ht="16.85" customHeight="1" spans="1:6">
      <c r="A140" s="9" t="s">
        <v>248</v>
      </c>
      <c r="B140" s="15" t="s">
        <v>249</v>
      </c>
      <c r="C140" s="11"/>
      <c r="D140" s="17"/>
      <c r="E140" s="18"/>
      <c r="F140" s="16"/>
    </row>
    <row r="141" ht="17.6" customHeight="1" spans="1:6">
      <c r="A141" s="9" t="s">
        <v>250</v>
      </c>
      <c r="B141" s="15" t="s">
        <v>251</v>
      </c>
      <c r="C141" s="11"/>
      <c r="D141" s="17"/>
      <c r="E141" s="18"/>
      <c r="F141" s="16"/>
    </row>
    <row r="142" ht="16.85" customHeight="1" spans="1:6">
      <c r="A142" s="9" t="s">
        <v>252</v>
      </c>
      <c r="B142" s="15" t="s">
        <v>253</v>
      </c>
      <c r="C142" s="11" t="s">
        <v>174</v>
      </c>
      <c r="D142" s="17" t="s">
        <v>254</v>
      </c>
      <c r="E142" s="18"/>
      <c r="F142" s="16">
        <f t="shared" si="5"/>
        <v>0</v>
      </c>
    </row>
    <row r="143" ht="17.6" customHeight="1" spans="1:6">
      <c r="A143" s="9" t="s">
        <v>255</v>
      </c>
      <c r="B143" s="15" t="s">
        <v>256</v>
      </c>
      <c r="C143" s="11"/>
      <c r="D143" s="17"/>
      <c r="E143" s="18"/>
      <c r="F143" s="16"/>
    </row>
    <row r="144" ht="16.85" customHeight="1" spans="1:6">
      <c r="A144" s="9" t="s">
        <v>257</v>
      </c>
      <c r="B144" s="15" t="s">
        <v>258</v>
      </c>
      <c r="C144" s="11" t="s">
        <v>79</v>
      </c>
      <c r="D144" s="17" t="s">
        <v>259</v>
      </c>
      <c r="E144" s="18"/>
      <c r="F144" s="16">
        <f t="shared" si="5"/>
        <v>0</v>
      </c>
    </row>
    <row r="145" ht="16.85" customHeight="1" spans="1:6">
      <c r="A145" s="9" t="s">
        <v>260</v>
      </c>
      <c r="B145" s="15" t="s">
        <v>261</v>
      </c>
      <c r="C145" s="11" t="s">
        <v>79</v>
      </c>
      <c r="D145" s="17" t="s">
        <v>259</v>
      </c>
      <c r="E145" s="18"/>
      <c r="F145" s="16">
        <f t="shared" si="5"/>
        <v>0</v>
      </c>
    </row>
    <row r="146" ht="17.6" customHeight="1" spans="1:6">
      <c r="A146" s="9" t="s">
        <v>262</v>
      </c>
      <c r="B146" s="15" t="s">
        <v>263</v>
      </c>
      <c r="C146" s="11" t="s">
        <v>79</v>
      </c>
      <c r="D146" s="17" t="s">
        <v>66</v>
      </c>
      <c r="E146" s="18"/>
      <c r="F146" s="16">
        <f t="shared" si="5"/>
        <v>0</v>
      </c>
    </row>
    <row r="147" ht="16.85" customHeight="1" spans="1:6">
      <c r="A147" s="9" t="s">
        <v>264</v>
      </c>
      <c r="B147" s="15" t="s">
        <v>265</v>
      </c>
      <c r="C147" s="11"/>
      <c r="D147" s="17"/>
      <c r="E147" s="18"/>
      <c r="F147" s="16"/>
    </row>
    <row r="148" ht="16.85" customHeight="1" spans="1:6">
      <c r="A148" s="9" t="s">
        <v>266</v>
      </c>
      <c r="B148" s="15" t="s">
        <v>267</v>
      </c>
      <c r="C148" s="11" t="s">
        <v>92</v>
      </c>
      <c r="D148" s="17" t="s">
        <v>268</v>
      </c>
      <c r="E148" s="18"/>
      <c r="F148" s="16">
        <f t="shared" si="5"/>
        <v>0</v>
      </c>
    </row>
    <row r="149" ht="17.6" customHeight="1" spans="1:6">
      <c r="A149" s="9" t="s">
        <v>269</v>
      </c>
      <c r="B149" s="15" t="s">
        <v>270</v>
      </c>
      <c r="C149" s="11" t="s">
        <v>92</v>
      </c>
      <c r="D149" s="17" t="s">
        <v>271</v>
      </c>
      <c r="E149" s="18"/>
      <c r="F149" s="16">
        <f t="shared" si="5"/>
        <v>0</v>
      </c>
    </row>
    <row r="150" ht="16.85" customHeight="1" spans="1:6">
      <c r="A150" s="9"/>
      <c r="B150" s="15"/>
      <c r="C150" s="11"/>
      <c r="D150" s="17"/>
      <c r="E150" s="17"/>
      <c r="F150" s="19"/>
    </row>
    <row r="151" ht="16.85" customHeight="1" spans="1:6">
      <c r="A151" s="9"/>
      <c r="B151" s="15"/>
      <c r="C151" s="11"/>
      <c r="D151" s="17"/>
      <c r="E151" s="17"/>
      <c r="F151" s="19"/>
    </row>
    <row r="152" ht="17.6" customHeight="1" spans="1:6">
      <c r="A152" s="9"/>
      <c r="B152" s="15"/>
      <c r="C152" s="11"/>
      <c r="D152" s="17"/>
      <c r="E152" s="17"/>
      <c r="F152" s="19"/>
    </row>
    <row r="153" ht="17.6" customHeight="1" spans="1:6">
      <c r="A153" s="9"/>
      <c r="B153" s="15"/>
      <c r="C153" s="11"/>
      <c r="D153" s="17"/>
      <c r="E153" s="17"/>
      <c r="F153" s="19"/>
    </row>
    <row r="154" ht="17.6" customHeight="1" spans="1:6">
      <c r="A154" s="9"/>
      <c r="B154" s="15"/>
      <c r="C154" s="11"/>
      <c r="D154" s="17"/>
      <c r="E154" s="17"/>
      <c r="F154" s="19"/>
    </row>
    <row r="155" ht="16.1" customHeight="1" spans="1:6">
      <c r="A155" s="20" t="s">
        <v>272</v>
      </c>
      <c r="B155" s="20"/>
      <c r="C155" s="20"/>
      <c r="D155" s="21">
        <f>SUM(F138:F149)</f>
        <v>0</v>
      </c>
      <c r="E155" s="21"/>
      <c r="F155" s="21"/>
    </row>
    <row r="156" ht="16.85" customHeight="1" spans="1:6">
      <c r="A156" s="22"/>
      <c r="B156" s="22"/>
      <c r="C156" s="22"/>
      <c r="D156" s="22"/>
      <c r="E156" s="22"/>
      <c r="F156" s="22"/>
    </row>
  </sheetData>
  <sheetProtection password="CE28" sheet="1" objects="1"/>
  <mergeCells count="52">
    <mergeCell ref="A1:F1"/>
    <mergeCell ref="A2:C2"/>
    <mergeCell ref="D2:F2"/>
    <mergeCell ref="A3:C3"/>
    <mergeCell ref="A4:F4"/>
    <mergeCell ref="A26:C26"/>
    <mergeCell ref="D26:F26"/>
    <mergeCell ref="A27:C27"/>
    <mergeCell ref="D27:F27"/>
    <mergeCell ref="A28:F28"/>
    <mergeCell ref="A29:C29"/>
    <mergeCell ref="D29:F29"/>
    <mergeCell ref="A30:C30"/>
    <mergeCell ref="A31:F31"/>
    <mergeCell ref="A52:C52"/>
    <mergeCell ref="D52:F52"/>
    <mergeCell ref="A53:C53"/>
    <mergeCell ref="D53:F53"/>
    <mergeCell ref="A54:F54"/>
    <mergeCell ref="A55:C55"/>
    <mergeCell ref="D55:F55"/>
    <mergeCell ref="A56:C56"/>
    <mergeCell ref="A57:F57"/>
    <mergeCell ref="A78:C78"/>
    <mergeCell ref="D78:F78"/>
    <mergeCell ref="A79:C79"/>
    <mergeCell ref="D79:F79"/>
    <mergeCell ref="A80:F80"/>
    <mergeCell ref="A81:C81"/>
    <mergeCell ref="D81:F81"/>
    <mergeCell ref="A82:C82"/>
    <mergeCell ref="A83:F83"/>
    <mergeCell ref="A104:C104"/>
    <mergeCell ref="D104:F104"/>
    <mergeCell ref="A105:F105"/>
    <mergeCell ref="A106:C106"/>
    <mergeCell ref="D106:F106"/>
    <mergeCell ref="A107:C107"/>
    <mergeCell ref="A108:F108"/>
    <mergeCell ref="A129:C129"/>
    <mergeCell ref="D129:F129"/>
    <mergeCell ref="A130:C130"/>
    <mergeCell ref="D130:F130"/>
    <mergeCell ref="A131:F131"/>
    <mergeCell ref="A132:C132"/>
    <mergeCell ref="D132:F132"/>
    <mergeCell ref="A133:C133"/>
    <mergeCell ref="A134:F134"/>
    <mergeCell ref="A155:C155"/>
    <mergeCell ref="D155:F155"/>
    <mergeCell ref="A156:C156"/>
    <mergeCell ref="D156:F156"/>
  </mergeCells>
  <pageMargins left="0.7875" right="0.215" top="0.315" bottom="0.315" header="0" footer="0"/>
  <pageSetup paperSize="9" fitToWidth="0" fitToHeight="0" orientation="landscape"/>
  <headerFooter alignWithMargins="0"/>
  <rowBreaks count="6" manualBreakCount="6">
    <brk id="27" max="16383" man="1"/>
    <brk id="53" max="16383" man="1"/>
    <brk id="79" max="16383" man="1"/>
    <brk id="104" max="16383" man="1"/>
    <brk id="130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2024-09-12T21:34:00Z</dcterms:created>
  <dcterms:modified xsi:type="dcterms:W3CDTF">2024-09-14T12:16:24Z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8709097F6E434B45A4DC789C5E84C1DD_12</vt:lpwstr>
  </property>
  <property fmtid="{D5CDD505-2E9C-101B-9397-08002B2CF9AE}" pid="3" name="KSOProductBuildVer">
    <vt:lpwstr>2052-12.1.0.17147</vt:lpwstr>
  </property>
</Properties>
</file>