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04" firstSheet="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<sst xmlns="http://schemas.openxmlformats.org/spreadsheetml/2006/main" count="261" uniqueCount="178">
  <si>
    <t>工程量清单预算表-总表</t>
  </si>
  <si>
    <t>建设项目名称：三级清单预算-云城区C556朱屋-邓屋衔接国道改建工程</t>
  </si>
  <si>
    <t>合同段：云城区C556朱屋-邓屋衔接国道改建工程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</si>
  <si>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</si>
  <si>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</si>
  <si>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</si>
  <si>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</si>
  <si>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</si>
  <si>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</si>
  <si>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</si>
  <si>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</si>
  <si>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</si>
  <si>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</si>
  <si>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</si>
  <si>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</si>
  <si>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</si>
  <si>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</si>
  <si>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</si>
  <si>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</si>
  <si>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</si>
  <si>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</si>
  <si>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</si>
  <si>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</si>
  <si>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</si>
  <si>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</si>
  <si>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</si>
  <si>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</si>
  <si>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</si>
  <si>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</si>
  <si>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</si>
  <si>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</si>
  <si>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</si>
  <si>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</si>
  <si>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</si>
  <si>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</si>
  <si>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</si>
  <si>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</si>
  <si>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</si>
  <si>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</si>
  <si>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</si>
  <si>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</si>
  <si>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</si>
  <si>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</si>
  <si>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</si>
  <si>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</si>
  <si>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</si>
  <si>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</si>
  <si>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</si>
  <si>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</si>
  <si>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</si>
  <si>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</si>
  <si>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</si>
  <si>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4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</si>
  <si>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</si>
  <si>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</si>
  <si>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</si>
  <si>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</si>
  <si>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</si>
  <si>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</si>
  <si>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</si>
  <si>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</si>
  <si>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</si>
  <si>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</si>
  <si>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</si>
  <si>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</si>
  <si>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104-1</t>
  </si>
  <si>
    <t>承包人驻地建设</t>
  </si>
  <si>
    <t>106-1-1</t>
  </si>
  <si>
    <t>锥形桶</t>
  </si>
  <si>
    <t>个</t>
  </si>
  <si>
    <t>75.000</t>
  </si>
  <si>
    <t>106-1-2</t>
  </si>
  <si>
    <t>矩形标志牌1500*500mm（长*高）</t>
  </si>
  <si>
    <t>6.000</t>
  </si>
  <si>
    <t>106-1-3</t>
  </si>
  <si>
    <t>标志牌○800x3</t>
  </si>
  <si>
    <t>4.000</t>
  </si>
  <si>
    <t>106-1-4</t>
  </si>
  <si>
    <t>矩形标志牌1200*450mm（长*高）</t>
  </si>
  <si>
    <t>106-1-5</t>
  </si>
  <si>
    <t>标志牌△900x3</t>
  </si>
  <si>
    <t>106-1-6</t>
  </si>
  <si>
    <t>支架</t>
  </si>
  <si>
    <t>10.000</t>
  </si>
  <si>
    <t>106-1-7</t>
  </si>
  <si>
    <t>施工警示灯(闪光灯)</t>
  </si>
  <si>
    <t>37.000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</si>
  <si>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</si>
  <si>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</si>
  <si>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</si>
  <si>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</si>
  <si>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</si>
  <si>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</si>
  <si>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</si>
  <si>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</si>
  <si>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</si>
  <si>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115.000</t>
  </si>
  <si>
    <t>202-2</t>
  </si>
  <si>
    <t>挖除旧路面</t>
  </si>
  <si>
    <t>202-2-1</t>
  </si>
  <si>
    <t>挖除水泥混凝土路面</t>
  </si>
  <si>
    <t>202-2-1-2</t>
  </si>
  <si>
    <t>挖除220mm厚水泥混凝土路面</t>
  </si>
  <si>
    <t>844.500</t>
  </si>
  <si>
    <t>202-3-1</t>
  </si>
  <si>
    <t>迁改电力杆</t>
  </si>
  <si>
    <t>21.000</t>
  </si>
  <si>
    <t>203-1</t>
  </si>
  <si>
    <t>路基挖方</t>
  </si>
  <si>
    <t>203-1-1</t>
  </si>
  <si>
    <t>挖土方</t>
  </si>
  <si>
    <t>m3</t>
  </si>
  <si>
    <t>20.850</t>
  </si>
  <si>
    <t>200 章小计</t>
  </si>
  <si>
    <t>第 3 页</t>
  </si>
  <si>
    <t>第300章 路面工程</t>
  </si>
  <si>
    <t>304</t>
  </si>
  <si>
    <t>水泥稳定土底基层、基层</t>
  </si>
  <si>
    <t>304-1</t>
  </si>
  <si>
    <t>304-1-1</t>
  </si>
  <si>
    <t>水泥含量5%稳定土底基层、基层</t>
  </si>
  <si>
    <t>304-1-1-1</t>
  </si>
  <si>
    <t>厚150mm5%水泥稳定石屑</t>
  </si>
  <si>
    <t>157.300</t>
  </si>
  <si>
    <t>308-2</t>
  </si>
  <si>
    <t>黏层</t>
  </si>
  <si>
    <t>308-2-2</t>
  </si>
  <si>
    <t>改性乳化沥青粘层（1.1L/m2）</t>
  </si>
  <si>
    <t>382.340</t>
  </si>
  <si>
    <t>309-1</t>
  </si>
  <si>
    <t>细粒式沥青混凝土</t>
  </si>
  <si>
    <t>309-1-2</t>
  </si>
  <si>
    <t>厚40mmAC-13C细粒式改性沥青混凝土</t>
  </si>
  <si>
    <t>312-1</t>
  </si>
  <si>
    <t>普通水泥混凝土面板</t>
  </si>
  <si>
    <t>312-1-2</t>
  </si>
  <si>
    <t>厚220mmC35砼面板（含拉杆）</t>
  </si>
  <si>
    <t>976.600</t>
  </si>
  <si>
    <t>313-1</t>
  </si>
  <si>
    <t>培土路肩</t>
  </si>
  <si>
    <t>14.460</t>
  </si>
  <si>
    <t>300 章小计</t>
  </si>
  <si>
    <t>第 4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</si>
  <si>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</si>
  <si>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</si>
  <si>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</si>
  <si>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</si>
  <si>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</si>
  <si>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</si>
  <si>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</si>
  <si>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m</t>
  </si>
  <si>
    <t>40.000</t>
  </si>
  <si>
    <t>604-1</t>
  </si>
  <si>
    <t>单柱式交通标志</t>
  </si>
  <si>
    <t>604-1-1</t>
  </si>
  <si>
    <t>Φ600x3mm-Φ76x4x3250</t>
  </si>
  <si>
    <t>604-1-2</t>
  </si>
  <si>
    <t>八角形600×3mm-Φ76x4x3250</t>
  </si>
  <si>
    <t>2.000</t>
  </si>
  <si>
    <t>604-1-3</t>
  </si>
  <si>
    <t>△700×3mm-Φ76x4x3250</t>
  </si>
  <si>
    <t>3.000</t>
  </si>
  <si>
    <t>604-1-4</t>
  </si>
  <si>
    <t>△700×3mm+□840×500×3-Φ89x4x3750</t>
  </si>
  <si>
    <t>604-12</t>
  </si>
  <si>
    <t>示警桩</t>
  </si>
  <si>
    <t>16.000</t>
  </si>
  <si>
    <t>605-1</t>
  </si>
  <si>
    <t>热熔型涂料路面标线</t>
  </si>
  <si>
    <t>605-1-2</t>
  </si>
  <si>
    <t>反光型</t>
  </si>
  <si>
    <t>205.730</t>
  </si>
  <si>
    <t>605-8</t>
  </si>
  <si>
    <t>轮廓标</t>
  </si>
  <si>
    <t>605-8-2</t>
  </si>
  <si>
    <t>附着式轮廓标</t>
  </si>
  <si>
    <t>5.000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</si>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</sst>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2" t="s">
        <v>1</v>
      </c>
      <c r="B2" s="22"/>
      <c r="C2" s="22"/>
      <c r="D2" s="2" t="s">
        <v>2</v>
      </c>
      <c r="E2" s="2"/>
      <c r="F2" s="2"/>
    </row>
    <row r="3" ht="16.1" customHeight="1" spans="1:6">
      <c r="A3" s="22"/>
      <c r="B3" s="22"/>
      <c r="C3" s="22"/>
      <c r="D3" s="2" t="s">
        <v>3</v>
      </c>
      <c r="E3" s="4" t="s">
        <v>4</v>
      </c>
      <c r="F3" s="4" t="s">
        <v>5</v>
      </c>
    </row>
    <row r="4" ht="38.1" customHeight="1" spans="1:6">
      <c r="A4" s="23" t="s">
        <v>6</v>
      </c>
      <c r="B4" s="24" t="s">
        <v>7</v>
      </c>
      <c r="C4" s="24" t="s">
        <v>8</v>
      </c>
      <c r="D4" s="24"/>
      <c r="E4" s="24"/>
      <c r="F4" s="25" t="s">
        <v>9</v>
      </c>
    </row>
    <row r="5" ht="16.85" customHeight="1" spans="1:6">
      <c r="A5" s="26" t="s">
        <v>10</v>
      </c>
      <c r="B5" s="27" t="s">
        <v>11</v>
      </c>
      <c r="C5" s="11" t="s">
        <v>12</v>
      </c>
      <c r="D5" s="11"/>
      <c r="E5" s="11"/>
      <c r="F5" s="14">
        <f>'【招预3-3表】工程量清单预算表-一级子目清单表'!D25</f>
        <v>0</v>
      </c>
    </row>
    <row r="6" ht="16.85" customHeight="1" spans="1:6">
      <c r="A6" s="26" t="s">
        <v>13</v>
      </c>
      <c r="B6" s="27" t="s">
        <v>14</v>
      </c>
      <c r="C6" s="11" t="s">
        <v>15</v>
      </c>
      <c r="D6" s="11"/>
      <c r="E6" s="11"/>
      <c r="F6" s="14">
        <f>'【招预3-3表】工程量清单预算表-一级子目清单表'!D51</f>
        <v>0</v>
      </c>
    </row>
    <row r="7" ht="16.85" customHeight="1" spans="1:6">
      <c r="A7" s="26" t="s">
        <v>16</v>
      </c>
      <c r="B7" s="27" t="s">
        <v>17</v>
      </c>
      <c r="C7" s="11" t="s">
        <v>18</v>
      </c>
      <c r="D7" s="11"/>
      <c r="E7" s="11"/>
      <c r="F7" s="14">
        <f>'【招预3-3表】工程量清单预算表-一级子目清单表'!D77</f>
        <v>0</v>
      </c>
    </row>
    <row r="8" ht="16.1" customHeight="1" spans="1:6">
      <c r="A8" s="26" t="s">
        <v>19</v>
      </c>
      <c r="B8" s="27" t="s">
        <v>20</v>
      </c>
      <c r="C8" s="11" t="s">
        <v>21</v>
      </c>
      <c r="D8" s="11"/>
      <c r="E8" s="11"/>
      <c r="F8" s="14"/>
    </row>
    <row r="9" ht="16.85" customHeight="1" spans="1:6">
      <c r="A9" s="26" t="s">
        <v>22</v>
      </c>
      <c r="B9" s="27" t="s">
        <v>23</v>
      </c>
      <c r="C9" s="11" t="s">
        <v>24</v>
      </c>
      <c r="D9" s="11"/>
      <c r="E9" s="11"/>
      <c r="F9" s="14"/>
    </row>
    <row r="10" ht="16.85" customHeight="1" spans="1:6">
      <c r="A10" s="26" t="s">
        <v>25</v>
      </c>
      <c r="B10" s="27" t="s">
        <v>26</v>
      </c>
      <c r="C10" s="11" t="s">
        <v>27</v>
      </c>
      <c r="D10" s="11"/>
      <c r="E10" s="11"/>
      <c r="F10" s="14">
        <f>'【招预3-3表】工程量清单预算表-一级子目清单表'!D103</f>
        <v>0</v>
      </c>
    </row>
    <row r="11" ht="16.1" customHeight="1" spans="1:6">
      <c r="A11" s="26" t="s">
        <v>28</v>
      </c>
      <c r="B11" s="27" t="s">
        <v>29</v>
      </c>
      <c r="C11" s="11" t="s">
        <v>30</v>
      </c>
      <c r="D11" s="11"/>
      <c r="E11" s="11"/>
      <c r="F11" s="14"/>
    </row>
    <row r="12" ht="16.85" customHeight="1" spans="1:6">
      <c r="A12" s="26" t="s">
        <v>31</v>
      </c>
      <c r="B12" s="27" t="s">
        <v>32</v>
      </c>
      <c r="C12" s="11" t="s">
        <v>33</v>
      </c>
      <c r="D12" s="11"/>
      <c r="E12" s="11"/>
      <c r="F12" s="14"/>
    </row>
    <row r="13" ht="16.85" customHeight="1" spans="1:6">
      <c r="A13" s="26" t="s">
        <v>34</v>
      </c>
      <c r="B13" s="27" t="s">
        <v>35</v>
      </c>
      <c r="C13" s="11" t="s">
        <v>36</v>
      </c>
      <c r="D13" s="11"/>
      <c r="E13" s="11"/>
      <c r="F13" s="14"/>
    </row>
    <row r="14" ht="16.85" customHeight="1" spans="1:6">
      <c r="A14" s="26" t="s">
        <v>37</v>
      </c>
      <c r="B14" s="27" t="s">
        <v>38</v>
      </c>
      <c r="C14" s="11" t="s">
        <v>39</v>
      </c>
      <c r="D14" s="11"/>
      <c r="E14" s="11"/>
      <c r="F14" s="14"/>
    </row>
    <row r="15" ht="16.1" customHeight="1" spans="1:6">
      <c r="A15" s="26"/>
      <c r="B15" s="27" t="s">
        <v>40</v>
      </c>
      <c r="C15" s="11" t="s">
        <v>41</v>
      </c>
      <c r="D15" s="11"/>
      <c r="E15" s="11"/>
      <c r="F15" s="14">
        <f>SUM(F5:F14)</f>
        <v>0</v>
      </c>
    </row>
    <row r="16" ht="16.85" customHeight="1" spans="1:6">
      <c r="A16" s="26"/>
      <c r="B16" s="27" t="s">
        <v>42</v>
      </c>
      <c r="C16" s="11" t="s">
        <v>43</v>
      </c>
      <c r="D16" s="11"/>
      <c r="E16" s="11"/>
      <c r="F16" s="14"/>
    </row>
    <row r="17" ht="16.85" customHeight="1" spans="1:6">
      <c r="A17" s="26"/>
      <c r="B17" s="27" t="s">
        <v>44</v>
      </c>
      <c r="C17" s="11" t="s">
        <v>45</v>
      </c>
      <c r="D17" s="11"/>
      <c r="E17" s="11"/>
      <c r="F17" s="14"/>
    </row>
    <row r="18" ht="16.1" customHeight="1" spans="1:6">
      <c r="A18" s="26"/>
      <c r="B18" s="27" t="s">
        <v>46</v>
      </c>
      <c r="C18" s="11" t="s">
        <v>47</v>
      </c>
      <c r="D18" s="11"/>
      <c r="E18" s="11"/>
      <c r="F18" s="14">
        <f>ROUND(SUM(F6:F13)*3%,0)</f>
        <v>0</v>
      </c>
    </row>
    <row r="19" ht="16.85" customHeight="1" spans="1:6">
      <c r="A19" s="26"/>
      <c r="B19" s="27" t="s">
        <v>48</v>
      </c>
      <c r="C19" s="11" t="s">
        <v>49</v>
      </c>
      <c r="D19" s="11"/>
      <c r="E19" s="11"/>
      <c r="F19" s="14">
        <f>F15+F16+F18</f>
        <v>0</v>
      </c>
    </row>
    <row r="20" ht="16.85" customHeight="1" spans="1:6">
      <c r="A20" s="26"/>
      <c r="B20" s="27"/>
      <c r="C20" s="11"/>
      <c r="D20" s="11"/>
      <c r="E20" s="11"/>
      <c r="F20" s="18"/>
    </row>
    <row r="21" ht="16.1" customHeight="1" spans="1:6">
      <c r="A21" s="26"/>
      <c r="B21" s="27"/>
      <c r="C21" s="11"/>
      <c r="D21" s="11"/>
      <c r="E21" s="11"/>
      <c r="F21" s="18"/>
    </row>
    <row r="22" ht="16.85" customHeight="1" spans="1:6">
      <c r="A22" s="26"/>
      <c r="B22" s="27"/>
      <c r="C22" s="11"/>
      <c r="D22" s="11"/>
      <c r="E22" s="11"/>
      <c r="F22" s="18"/>
    </row>
    <row r="23" ht="16.85" customHeight="1" spans="1:6">
      <c r="A23" s="26"/>
      <c r="B23" s="27"/>
      <c r="C23" s="11"/>
      <c r="D23" s="11"/>
      <c r="E23" s="11"/>
      <c r="F23" s="18"/>
    </row>
    <row r="24" ht="16.85" customHeight="1" spans="1:6">
      <c r="A24" s="26"/>
      <c r="B24" s="27"/>
      <c r="C24" s="11"/>
      <c r="D24" s="11"/>
      <c r="E24" s="11"/>
      <c r="F24" s="18"/>
    </row>
    <row r="25" ht="16.1" customHeight="1" spans="1:6">
      <c r="A25" s="28"/>
      <c r="B25" s="29"/>
      <c r="C25" s="30"/>
      <c r="D25" s="30"/>
      <c r="E25" s="30"/>
      <c r="F25" s="31"/>
    </row>
    <row r="26" ht="16.85" customHeight="1" spans="1:6">
      <c r="A26" s="21"/>
      <c r="B26" s="21"/>
      <c r="C26" s="21"/>
      <c r="D26" s="21"/>
      <c r="E26" s="21"/>
      <c r="F26" s="21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63.054687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ROUND((SUM(F7:F15)+D51+D77+D103)*0.004,0)</f>
        <v>0</v>
      </c>
    </row>
    <row r="7" ht="16.85" customHeight="1" spans="1:6">
      <c r="A7" s="9" t="s">
        <v>62</v>
      </c>
      <c r="B7" s="10" t="s">
        <v>63</v>
      </c>
      <c r="C7" s="11" t="s">
        <v>61</v>
      </c>
      <c r="D7" s="15" t="s">
        <v>64</v>
      </c>
      <c r="E7" s="13">
        <f>F7/D7</f>
        <v>0</v>
      </c>
      <c r="F7" s="14">
        <f>ROUND((SUM(F8:F15)+D51+D77+D103)*0.015,0)</f>
        <v>0</v>
      </c>
    </row>
    <row r="8" ht="17.6" customHeight="1" spans="1:6">
      <c r="A8" s="9" t="s">
        <v>65</v>
      </c>
      <c r="B8" s="10" t="s">
        <v>66</v>
      </c>
      <c r="C8" s="11" t="s">
        <v>61</v>
      </c>
      <c r="D8" s="15" t="s">
        <v>64</v>
      </c>
      <c r="E8" s="16"/>
      <c r="F8" s="17">
        <f>ROUND(D8*E8,0)</f>
        <v>0</v>
      </c>
    </row>
    <row r="9" ht="16.85" customHeight="1" spans="1:6">
      <c r="A9" s="9" t="s">
        <v>67</v>
      </c>
      <c r="B9" s="10" t="s">
        <v>68</v>
      </c>
      <c r="C9" s="11" t="s">
        <v>69</v>
      </c>
      <c r="D9" s="15" t="s">
        <v>70</v>
      </c>
      <c r="E9" s="16"/>
      <c r="F9" s="14">
        <f>ROUND(D9*E9,0)</f>
        <v>0</v>
      </c>
    </row>
    <row r="10" ht="16.85" customHeight="1" spans="1:6">
      <c r="A10" s="9" t="s">
        <v>71</v>
      </c>
      <c r="B10" s="10" t="s">
        <v>72</v>
      </c>
      <c r="C10" s="11" t="s">
        <v>69</v>
      </c>
      <c r="D10" s="15" t="s">
        <v>73</v>
      </c>
      <c r="E10" s="16"/>
      <c r="F10" s="14">
        <f t="shared" ref="F10:F15" si="0">ROUND(D10*E10,0)</f>
        <v>0</v>
      </c>
    </row>
    <row r="11" ht="17.6" customHeight="1" spans="1:6">
      <c r="A11" s="9" t="s">
        <v>74</v>
      </c>
      <c r="B11" s="10" t="s">
        <v>75</v>
      </c>
      <c r="C11" s="11" t="s">
        <v>69</v>
      </c>
      <c r="D11" s="15" t="s">
        <v>76</v>
      </c>
      <c r="E11" s="16"/>
      <c r="F11" s="14">
        <f t="shared" si="0"/>
        <v>0</v>
      </c>
    </row>
    <row r="12" ht="16.85" customHeight="1" spans="1:6">
      <c r="A12" s="9" t="s">
        <v>77</v>
      </c>
      <c r="B12" s="10" t="s">
        <v>78</v>
      </c>
      <c r="C12" s="11" t="s">
        <v>69</v>
      </c>
      <c r="D12" s="15" t="s">
        <v>73</v>
      </c>
      <c r="E12" s="16"/>
      <c r="F12" s="14">
        <f t="shared" si="0"/>
        <v>0</v>
      </c>
    </row>
    <row r="13" ht="17.6" customHeight="1" spans="1:6">
      <c r="A13" s="9" t="s">
        <v>79</v>
      </c>
      <c r="B13" s="10" t="s">
        <v>80</v>
      </c>
      <c r="C13" s="11" t="s">
        <v>69</v>
      </c>
      <c r="D13" s="15" t="s">
        <v>73</v>
      </c>
      <c r="E13" s="16"/>
      <c r="F13" s="14">
        <f t="shared" si="0"/>
        <v>0</v>
      </c>
    </row>
    <row r="14" ht="16.85" customHeight="1" spans="1:6">
      <c r="A14" s="9" t="s">
        <v>81</v>
      </c>
      <c r="B14" s="10" t="s">
        <v>82</v>
      </c>
      <c r="C14" s="11" t="s">
        <v>69</v>
      </c>
      <c r="D14" s="15" t="s">
        <v>83</v>
      </c>
      <c r="E14" s="16"/>
      <c r="F14" s="14">
        <f t="shared" si="0"/>
        <v>0</v>
      </c>
    </row>
    <row r="15" ht="16.85" customHeight="1" spans="1:6">
      <c r="A15" s="9" t="s">
        <v>84</v>
      </c>
      <c r="B15" s="10" t="s">
        <v>85</v>
      </c>
      <c r="C15" s="11" t="s">
        <v>69</v>
      </c>
      <c r="D15" s="15" t="s">
        <v>86</v>
      </c>
      <c r="E15" s="16"/>
      <c r="F15" s="14">
        <f t="shared" si="0"/>
        <v>0</v>
      </c>
    </row>
    <row r="16" ht="17.6" customHeight="1" spans="1:6">
      <c r="A16" s="9"/>
      <c r="B16" s="10"/>
      <c r="C16" s="11"/>
      <c r="D16" s="15"/>
      <c r="E16" s="15"/>
      <c r="F16" s="18"/>
    </row>
    <row r="17" ht="16.85" customHeight="1" spans="1:6">
      <c r="A17" s="9"/>
      <c r="B17" s="10"/>
      <c r="C17" s="11"/>
      <c r="D17" s="15"/>
      <c r="E17" s="15"/>
      <c r="F17" s="18"/>
    </row>
    <row r="18" ht="16.85" customHeight="1" spans="1:6">
      <c r="A18" s="9"/>
      <c r="B18" s="10"/>
      <c r="C18" s="11"/>
      <c r="D18" s="15"/>
      <c r="E18" s="15"/>
      <c r="F18" s="18"/>
    </row>
    <row r="19" ht="17.6" customHeight="1" spans="1:6">
      <c r="A19" s="9"/>
      <c r="B19" s="10"/>
      <c r="C19" s="11"/>
      <c r="D19" s="15"/>
      <c r="E19" s="15"/>
      <c r="F19" s="18"/>
    </row>
    <row r="20" ht="16.85" customHeight="1" spans="1:6">
      <c r="A20" s="9"/>
      <c r="B20" s="10"/>
      <c r="C20" s="11"/>
      <c r="D20" s="15"/>
      <c r="E20" s="15"/>
      <c r="F20" s="18"/>
    </row>
    <row r="21" ht="17.6" customHeight="1" spans="1:6">
      <c r="A21" s="9"/>
      <c r="B21" s="10"/>
      <c r="C21" s="11"/>
      <c r="D21" s="15"/>
      <c r="E21" s="15"/>
      <c r="F21" s="18"/>
    </row>
    <row r="22" ht="16.85" customHeight="1" spans="1:6">
      <c r="A22" s="9"/>
      <c r="B22" s="10"/>
      <c r="C22" s="11"/>
      <c r="D22" s="15"/>
      <c r="E22" s="15"/>
      <c r="F22" s="18"/>
    </row>
    <row r="23" ht="16.85" customHeight="1" spans="1:6">
      <c r="A23" s="9"/>
      <c r="B23" s="10"/>
      <c r="C23" s="11"/>
      <c r="D23" s="15"/>
      <c r="E23" s="15"/>
      <c r="F23" s="18"/>
    </row>
    <row r="24" ht="17.6" customHeight="1" spans="1:6">
      <c r="A24" s="9"/>
      <c r="B24" s="10"/>
      <c r="C24" s="11"/>
      <c r="D24" s="15"/>
      <c r="E24" s="15"/>
      <c r="F24" s="18"/>
    </row>
    <row r="25" ht="16.1" customHeight="1" spans="1:6">
      <c r="A25" s="19" t="s">
        <v>87</v>
      </c>
      <c r="B25" s="19"/>
      <c r="C25" s="19"/>
      <c r="D25" s="20">
        <f>SUM(F6:F15)</f>
        <v>0</v>
      </c>
      <c r="E25" s="20"/>
      <c r="F25" s="20"/>
    </row>
    <row r="26" ht="16.85" customHeight="1" spans="1:6">
      <c r="A26" s="21"/>
      <c r="B26" s="21"/>
      <c r="C26" s="21"/>
      <c r="D26" s="21"/>
      <c r="E26" s="21"/>
      <c r="F26" s="21"/>
    </row>
    <row r="27" ht="32.95" customHeight="1" spans="1:6">
      <c r="A27" s="1" t="s">
        <v>50</v>
      </c>
      <c r="B27" s="1"/>
      <c r="C27" s="1"/>
      <c r="D27" s="1"/>
      <c r="E27" s="1"/>
      <c r="F27" s="1"/>
    </row>
    <row r="28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ht="16.85" customHeight="1" spans="1:6">
      <c r="A29" s="2" t="s">
        <v>51</v>
      </c>
      <c r="B29" s="2"/>
      <c r="C29" s="2"/>
      <c r="D29" s="2" t="s">
        <v>88</v>
      </c>
      <c r="E29" s="3" t="s">
        <v>52</v>
      </c>
      <c r="F29" s="4" t="s">
        <v>53</v>
      </c>
    </row>
    <row r="30" ht="23.45" customHeight="1" spans="1:6">
      <c r="A30" s="5" t="s">
        <v>89</v>
      </c>
      <c r="B30" s="5"/>
      <c r="C30" s="5"/>
      <c r="D30" s="5"/>
      <c r="E30" s="5"/>
      <c r="F30" s="5"/>
    </row>
    <row r="3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ht="16.85" customHeight="1" spans="1:6">
      <c r="A32" s="9" t="s">
        <v>90</v>
      </c>
      <c r="B32" s="10" t="s">
        <v>91</v>
      </c>
      <c r="C32" s="11" t="s">
        <v>92</v>
      </c>
      <c r="D32" s="15"/>
      <c r="E32" s="15"/>
      <c r="F32" s="18"/>
    </row>
    <row r="33" ht="16.85" customHeight="1" spans="1:6">
      <c r="A33" s="9" t="s">
        <v>93</v>
      </c>
      <c r="B33" s="10" t="s">
        <v>94</v>
      </c>
      <c r="C33" s="11" t="s">
        <v>95</v>
      </c>
      <c r="D33" s="15" t="s">
        <v>96</v>
      </c>
      <c r="E33" s="16"/>
      <c r="F33" s="17">
        <f t="shared" ref="F33:F37" si="1">ROUND(D33*E33,0)</f>
        <v>0</v>
      </c>
    </row>
    <row r="34" ht="17.6" customHeight="1" spans="1:6">
      <c r="A34" s="9" t="s">
        <v>97</v>
      </c>
      <c r="B34" s="10" t="s">
        <v>98</v>
      </c>
      <c r="C34" s="11" t="s">
        <v>92</v>
      </c>
      <c r="D34" s="15"/>
      <c r="E34" s="16"/>
      <c r="F34" s="17"/>
    </row>
    <row r="35" ht="16.85" customHeight="1" spans="1:6">
      <c r="A35" s="9" t="s">
        <v>99</v>
      </c>
      <c r="B35" s="10" t="s">
        <v>100</v>
      </c>
      <c r="C35" s="11" t="s">
        <v>92</v>
      </c>
      <c r="D35" s="15"/>
      <c r="E35" s="16"/>
      <c r="F35" s="17"/>
    </row>
    <row r="36" ht="16.85" customHeight="1" spans="1:6">
      <c r="A36" s="9" t="s">
        <v>101</v>
      </c>
      <c r="B36" s="10" t="s">
        <v>102</v>
      </c>
      <c r="C36" s="11" t="s">
        <v>95</v>
      </c>
      <c r="D36" s="15" t="s">
        <v>103</v>
      </c>
      <c r="E36" s="16"/>
      <c r="F36" s="17">
        <f t="shared" si="1"/>
        <v>0</v>
      </c>
    </row>
    <row r="37" ht="17.6" customHeight="1" spans="1:6">
      <c r="A37" s="9" t="s">
        <v>104</v>
      </c>
      <c r="B37" s="10" t="s">
        <v>105</v>
      </c>
      <c r="C37" s="11" t="s">
        <v>69</v>
      </c>
      <c r="D37" s="15" t="s">
        <v>106</v>
      </c>
      <c r="E37" s="16"/>
      <c r="F37" s="17">
        <f t="shared" si="1"/>
        <v>0</v>
      </c>
    </row>
    <row r="38" ht="16.85" customHeight="1" spans="1:6">
      <c r="A38" s="9" t="s">
        <v>107</v>
      </c>
      <c r="B38" s="10" t="s">
        <v>108</v>
      </c>
      <c r="C38" s="11" t="s">
        <v>92</v>
      </c>
      <c r="D38" s="15"/>
      <c r="E38" s="16"/>
      <c r="F38" s="14"/>
    </row>
    <row r="39" ht="17.6" customHeight="1" spans="1:6">
      <c r="A39" s="9" t="s">
        <v>109</v>
      </c>
      <c r="B39" s="10" t="s">
        <v>110</v>
      </c>
      <c r="C39" s="11" t="s">
        <v>111</v>
      </c>
      <c r="D39" s="15" t="s">
        <v>112</v>
      </c>
      <c r="E39" s="16"/>
      <c r="F39" s="17">
        <f>ROUND(D39*E39,0)</f>
        <v>0</v>
      </c>
    </row>
    <row r="40" ht="16.85" customHeight="1" spans="1:6">
      <c r="A40" s="9"/>
      <c r="B40" s="10"/>
      <c r="C40" s="11"/>
      <c r="D40" s="15"/>
      <c r="E40" s="15"/>
      <c r="F40" s="18"/>
    </row>
    <row r="41" ht="16.85" customHeight="1" spans="1:6">
      <c r="A41" s="9"/>
      <c r="B41" s="10"/>
      <c r="C41" s="11"/>
      <c r="D41" s="15"/>
      <c r="E41" s="15"/>
      <c r="F41" s="18"/>
    </row>
    <row r="42" ht="17.6" customHeight="1" spans="1:6">
      <c r="A42" s="9"/>
      <c r="B42" s="10"/>
      <c r="C42" s="11"/>
      <c r="D42" s="15"/>
      <c r="E42" s="15"/>
      <c r="F42" s="18"/>
    </row>
    <row r="43" ht="16.85" customHeight="1" spans="1:6">
      <c r="A43" s="9"/>
      <c r="B43" s="10"/>
      <c r="C43" s="11"/>
      <c r="D43" s="15"/>
      <c r="E43" s="15"/>
      <c r="F43" s="18"/>
    </row>
    <row r="44" ht="16.85" customHeight="1" spans="1:6">
      <c r="A44" s="9"/>
      <c r="B44" s="10"/>
      <c r="C44" s="11"/>
      <c r="D44" s="15"/>
      <c r="E44" s="15"/>
      <c r="F44" s="18"/>
    </row>
    <row r="45" ht="17.6" customHeight="1" spans="1:6">
      <c r="A45" s="9"/>
      <c r="B45" s="10"/>
      <c r="C45" s="11"/>
      <c r="D45" s="15"/>
      <c r="E45" s="15"/>
      <c r="F45" s="18"/>
    </row>
    <row r="46" ht="16.85" customHeight="1" spans="1:6">
      <c r="A46" s="9"/>
      <c r="B46" s="10"/>
      <c r="C46" s="11"/>
      <c r="D46" s="15"/>
      <c r="E46" s="15"/>
      <c r="F46" s="18"/>
    </row>
    <row r="47" ht="17.6" customHeight="1" spans="1:6">
      <c r="A47" s="9"/>
      <c r="B47" s="10"/>
      <c r="C47" s="11"/>
      <c r="D47" s="15"/>
      <c r="E47" s="15"/>
      <c r="F47" s="18"/>
    </row>
    <row r="48" ht="16.85" customHeight="1" spans="1:6">
      <c r="A48" s="9"/>
      <c r="B48" s="10"/>
      <c r="C48" s="11"/>
      <c r="D48" s="15"/>
      <c r="E48" s="15"/>
      <c r="F48" s="18"/>
    </row>
    <row r="49" ht="16.85" customHeight="1" spans="1:6">
      <c r="A49" s="9"/>
      <c r="B49" s="10"/>
      <c r="C49" s="11"/>
      <c r="D49" s="15"/>
      <c r="E49" s="15"/>
      <c r="F49" s="18"/>
    </row>
    <row r="50" ht="17.6" customHeight="1" spans="1:6">
      <c r="A50" s="9"/>
      <c r="B50" s="10"/>
      <c r="C50" s="11"/>
      <c r="D50" s="15"/>
      <c r="E50" s="15"/>
      <c r="F50" s="18"/>
    </row>
    <row r="51" ht="16.1" customHeight="1" spans="1:6">
      <c r="A51" s="19" t="s">
        <v>113</v>
      </c>
      <c r="B51" s="19"/>
      <c r="C51" s="19"/>
      <c r="D51" s="20">
        <f>SUM(F33:F39)</f>
        <v>0</v>
      </c>
      <c r="E51" s="20"/>
      <c r="F51" s="20"/>
    </row>
    <row r="52" ht="16.85" customHeight="1" spans="1:6">
      <c r="A52" s="21"/>
      <c r="B52" s="21"/>
      <c r="C52" s="21"/>
      <c r="D52" s="21"/>
      <c r="E52" s="21"/>
      <c r="F52" s="21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6.85" customHeight="1" spans="1:6">
      <c r="A55" s="2" t="s">
        <v>51</v>
      </c>
      <c r="B55" s="2"/>
      <c r="C55" s="2"/>
      <c r="D55" s="2" t="s">
        <v>114</v>
      </c>
      <c r="E55" s="3" t="s">
        <v>52</v>
      </c>
      <c r="F55" s="4" t="s">
        <v>53</v>
      </c>
    </row>
    <row r="56" ht="23.45" customHeight="1" spans="1:6">
      <c r="A56" s="5" t="s">
        <v>115</v>
      </c>
      <c r="B56" s="5"/>
      <c r="C56" s="5"/>
      <c r="D56" s="5"/>
      <c r="E56" s="5"/>
      <c r="F56" s="5"/>
    </row>
    <row r="57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6.85" customHeight="1" spans="1:6">
      <c r="A58" s="9" t="s">
        <v>116</v>
      </c>
      <c r="B58" s="10" t="s">
        <v>117</v>
      </c>
      <c r="C58" s="11" t="s">
        <v>92</v>
      </c>
      <c r="D58" s="15"/>
      <c r="E58" s="15"/>
      <c r="F58" s="18"/>
    </row>
    <row r="59" ht="16.85" customHeight="1" spans="1:6">
      <c r="A59" s="9" t="s">
        <v>118</v>
      </c>
      <c r="B59" s="10" t="s">
        <v>117</v>
      </c>
      <c r="C59" s="11" t="s">
        <v>92</v>
      </c>
      <c r="D59" s="15"/>
      <c r="E59" s="15"/>
      <c r="F59" s="18"/>
    </row>
    <row r="60" ht="17.6" customHeight="1" spans="1:6">
      <c r="A60" s="9" t="s">
        <v>119</v>
      </c>
      <c r="B60" s="10" t="s">
        <v>120</v>
      </c>
      <c r="C60" s="11" t="s">
        <v>92</v>
      </c>
      <c r="D60" s="15"/>
      <c r="E60" s="15"/>
      <c r="F60" s="18"/>
    </row>
    <row r="61" ht="16.85" customHeight="1" spans="1:6">
      <c r="A61" s="9" t="s">
        <v>121</v>
      </c>
      <c r="B61" s="10" t="s">
        <v>122</v>
      </c>
      <c r="C61" s="11" t="s">
        <v>95</v>
      </c>
      <c r="D61" s="15" t="s">
        <v>123</v>
      </c>
      <c r="E61" s="16"/>
      <c r="F61" s="17">
        <f t="shared" ref="F61:F65" si="2">ROUND(D61*E61,0)</f>
        <v>0</v>
      </c>
    </row>
    <row r="62" ht="16.85" customHeight="1" spans="1:6">
      <c r="A62" s="9" t="s">
        <v>124</v>
      </c>
      <c r="B62" s="10" t="s">
        <v>125</v>
      </c>
      <c r="C62" s="11" t="s">
        <v>92</v>
      </c>
      <c r="D62" s="15"/>
      <c r="E62" s="16"/>
      <c r="F62" s="14"/>
    </row>
    <row r="63" ht="17.6" customHeight="1" spans="1:6">
      <c r="A63" s="9" t="s">
        <v>126</v>
      </c>
      <c r="B63" s="10" t="s">
        <v>127</v>
      </c>
      <c r="C63" s="11" t="s">
        <v>95</v>
      </c>
      <c r="D63" s="15" t="s">
        <v>128</v>
      </c>
      <c r="E63" s="16"/>
      <c r="F63" s="17">
        <f t="shared" si="2"/>
        <v>0</v>
      </c>
    </row>
    <row r="64" ht="16.85" customHeight="1" spans="1:6">
      <c r="A64" s="9" t="s">
        <v>129</v>
      </c>
      <c r="B64" s="10" t="s">
        <v>130</v>
      </c>
      <c r="C64" s="11" t="s">
        <v>92</v>
      </c>
      <c r="D64" s="15"/>
      <c r="E64" s="16"/>
      <c r="F64" s="14"/>
    </row>
    <row r="65" ht="17.6" customHeight="1" spans="1:6">
      <c r="A65" s="9" t="s">
        <v>131</v>
      </c>
      <c r="B65" s="10" t="s">
        <v>132</v>
      </c>
      <c r="C65" s="11" t="s">
        <v>95</v>
      </c>
      <c r="D65" s="15" t="s">
        <v>128</v>
      </c>
      <c r="E65" s="16"/>
      <c r="F65" s="17">
        <f t="shared" si="2"/>
        <v>0</v>
      </c>
    </row>
    <row r="66" ht="16.85" customHeight="1" spans="1:6">
      <c r="A66" s="9" t="s">
        <v>133</v>
      </c>
      <c r="B66" s="10" t="s">
        <v>134</v>
      </c>
      <c r="C66" s="11" t="s">
        <v>92</v>
      </c>
      <c r="D66" s="15"/>
      <c r="E66" s="16"/>
      <c r="F66" s="14"/>
    </row>
    <row r="67" ht="16.85" customHeight="1" spans="1:6">
      <c r="A67" s="9" t="s">
        <v>135</v>
      </c>
      <c r="B67" s="10" t="s">
        <v>136</v>
      </c>
      <c r="C67" s="11" t="s">
        <v>95</v>
      </c>
      <c r="D67" s="15" t="s">
        <v>137</v>
      </c>
      <c r="E67" s="16"/>
      <c r="F67" s="17">
        <f>ROUND(D67*E67,0)</f>
        <v>0</v>
      </c>
    </row>
    <row r="68" ht="17.6" customHeight="1" spans="1:6">
      <c r="A68" s="9" t="s">
        <v>138</v>
      </c>
      <c r="B68" s="10" t="s">
        <v>139</v>
      </c>
      <c r="C68" s="11" t="s">
        <v>111</v>
      </c>
      <c r="D68" s="15" t="s">
        <v>140</v>
      </c>
      <c r="E68" s="16"/>
      <c r="F68" s="17">
        <f>ROUND(D68*E68,0)</f>
        <v>0</v>
      </c>
    </row>
    <row r="69" ht="16.85" customHeight="1" spans="1:6">
      <c r="A69" s="9"/>
      <c r="B69" s="10"/>
      <c r="C69" s="11"/>
      <c r="D69" s="15"/>
      <c r="E69" s="15"/>
      <c r="F69" s="18"/>
    </row>
    <row r="70" ht="16.85" customHeight="1" spans="1:6">
      <c r="A70" s="9"/>
      <c r="B70" s="10"/>
      <c r="C70" s="11"/>
      <c r="D70" s="15"/>
      <c r="E70" s="15"/>
      <c r="F70" s="18"/>
    </row>
    <row r="71" ht="17.6" customHeight="1" spans="1:6">
      <c r="A71" s="9"/>
      <c r="B71" s="10"/>
      <c r="C71" s="11"/>
      <c r="D71" s="15"/>
      <c r="E71" s="15"/>
      <c r="F71" s="18"/>
    </row>
    <row r="72" ht="16.85" customHeight="1" spans="1:6">
      <c r="A72" s="9"/>
      <c r="B72" s="10"/>
      <c r="C72" s="11"/>
      <c r="D72" s="15"/>
      <c r="E72" s="15"/>
      <c r="F72" s="18"/>
    </row>
    <row r="73" ht="17.6" customHeight="1" spans="1:6">
      <c r="A73" s="9"/>
      <c r="B73" s="10"/>
      <c r="C73" s="11"/>
      <c r="D73" s="15"/>
      <c r="E73" s="15"/>
      <c r="F73" s="18"/>
    </row>
    <row r="74" ht="16.85" customHeight="1" spans="1:6">
      <c r="A74" s="9"/>
      <c r="B74" s="10"/>
      <c r="C74" s="11"/>
      <c r="D74" s="15"/>
      <c r="E74" s="15"/>
      <c r="F74" s="18"/>
    </row>
    <row r="75" ht="16.85" customHeight="1" spans="1:6">
      <c r="A75" s="9"/>
      <c r="B75" s="10"/>
      <c r="C75" s="11"/>
      <c r="D75" s="15"/>
      <c r="E75" s="15"/>
      <c r="F75" s="18"/>
    </row>
    <row r="76" ht="17.6" customHeight="1" spans="1:6">
      <c r="A76" s="9"/>
      <c r="B76" s="10"/>
      <c r="C76" s="11"/>
      <c r="D76" s="15"/>
      <c r="E76" s="15"/>
      <c r="F76" s="18"/>
    </row>
    <row r="77" ht="16.1" customHeight="1" spans="1:6">
      <c r="A77" s="19" t="s">
        <v>141</v>
      </c>
      <c r="B77" s="19"/>
      <c r="C77" s="19"/>
      <c r="D77" s="20">
        <f>SUM(F61:F68)</f>
        <v>0</v>
      </c>
      <c r="E77" s="20"/>
      <c r="F77" s="20"/>
    </row>
    <row r="78" ht="16.85" customHeight="1" spans="1:6">
      <c r="A78" s="21"/>
      <c r="B78" s="21"/>
      <c r="C78" s="21"/>
      <c r="D78" s="21"/>
      <c r="E78" s="21"/>
      <c r="F78" s="21"/>
    </row>
    <row r="79" ht="32.95" customHeight="1" spans="1:6">
      <c r="A79" s="1" t="s">
        <v>50</v>
      </c>
      <c r="B79" s="1"/>
      <c r="C79" s="1"/>
      <c r="D79" s="1"/>
      <c r="E79" s="1"/>
      <c r="F79" s="1"/>
    </row>
    <row r="80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ht="16.85" customHeight="1" spans="1:6">
      <c r="A81" s="2" t="s">
        <v>51</v>
      </c>
      <c r="B81" s="2"/>
      <c r="C81" s="2"/>
      <c r="D81" s="2" t="s">
        <v>142</v>
      </c>
      <c r="E81" s="3" t="s">
        <v>52</v>
      </c>
      <c r="F81" s="4" t="s">
        <v>53</v>
      </c>
    </row>
    <row r="82" ht="23.45" customHeight="1" spans="1:6">
      <c r="A82" s="5" t="s">
        <v>143</v>
      </c>
      <c r="B82" s="5"/>
      <c r="C82" s="5"/>
      <c r="D82" s="5"/>
      <c r="E82" s="5"/>
      <c r="F82" s="5"/>
    </row>
    <row r="83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ht="16.85" customHeight="1" spans="1:6">
      <c r="A84" s="9" t="s">
        <v>144</v>
      </c>
      <c r="B84" s="10" t="s">
        <v>145</v>
      </c>
      <c r="C84" s="11" t="s">
        <v>92</v>
      </c>
      <c r="D84" s="15"/>
      <c r="E84" s="15"/>
      <c r="F84" s="18"/>
    </row>
    <row r="85" ht="16.85" customHeight="1" spans="1:6">
      <c r="A85" s="9" t="s">
        <v>146</v>
      </c>
      <c r="B85" s="10" t="s">
        <v>147</v>
      </c>
      <c r="C85" s="11" t="s">
        <v>92</v>
      </c>
      <c r="D85" s="15"/>
      <c r="E85" s="15"/>
      <c r="F85" s="18"/>
    </row>
    <row r="86" ht="17.6" customHeight="1" spans="1:6">
      <c r="A86" s="9" t="s">
        <v>148</v>
      </c>
      <c r="B86" s="10" t="s">
        <v>149</v>
      </c>
      <c r="C86" s="11" t="s">
        <v>150</v>
      </c>
      <c r="D86" s="15" t="s">
        <v>151</v>
      </c>
      <c r="E86" s="16"/>
      <c r="F86" s="17">
        <f>ROUND(D86*E86,0)</f>
        <v>0</v>
      </c>
    </row>
    <row r="87" ht="16.85" customHeight="1" spans="1:6">
      <c r="A87" s="9" t="s">
        <v>152</v>
      </c>
      <c r="B87" s="10" t="s">
        <v>153</v>
      </c>
      <c r="C87" s="11"/>
      <c r="D87" s="15"/>
      <c r="E87" s="16"/>
      <c r="F87" s="17"/>
    </row>
    <row r="88" ht="16.85" customHeight="1" spans="1:6">
      <c r="A88" s="9" t="s">
        <v>154</v>
      </c>
      <c r="B88" s="10" t="s">
        <v>155</v>
      </c>
      <c r="C88" s="11" t="s">
        <v>69</v>
      </c>
      <c r="D88" s="15" t="s">
        <v>76</v>
      </c>
      <c r="E88" s="16"/>
      <c r="F88" s="17">
        <f t="shared" ref="F87:F96" si="3">ROUND(D88*E88,0)</f>
        <v>0</v>
      </c>
    </row>
    <row r="89" ht="17.6" customHeight="1" spans="1:6">
      <c r="A89" s="9" t="s">
        <v>156</v>
      </c>
      <c r="B89" s="10" t="s">
        <v>157</v>
      </c>
      <c r="C89" s="11" t="s">
        <v>69</v>
      </c>
      <c r="D89" s="15" t="s">
        <v>158</v>
      </c>
      <c r="E89" s="16"/>
      <c r="F89" s="17">
        <f t="shared" si="3"/>
        <v>0</v>
      </c>
    </row>
    <row r="90" ht="16.85" customHeight="1" spans="1:6">
      <c r="A90" s="9" t="s">
        <v>159</v>
      </c>
      <c r="B90" s="10" t="s">
        <v>160</v>
      </c>
      <c r="C90" s="11" t="s">
        <v>69</v>
      </c>
      <c r="D90" s="15" t="s">
        <v>161</v>
      </c>
      <c r="E90" s="16"/>
      <c r="F90" s="17">
        <f t="shared" si="3"/>
        <v>0</v>
      </c>
    </row>
    <row r="91" ht="17.6" customHeight="1" spans="1:6">
      <c r="A91" s="9" t="s">
        <v>162</v>
      </c>
      <c r="B91" s="10" t="s">
        <v>163</v>
      </c>
      <c r="C91" s="11" t="s">
        <v>69</v>
      </c>
      <c r="D91" s="15" t="s">
        <v>158</v>
      </c>
      <c r="E91" s="16"/>
      <c r="F91" s="17">
        <f t="shared" si="3"/>
        <v>0</v>
      </c>
    </row>
    <row r="92" ht="16.85" customHeight="1" spans="1:6">
      <c r="A92" s="9" t="s">
        <v>164</v>
      </c>
      <c r="B92" s="10" t="s">
        <v>165</v>
      </c>
      <c r="C92" s="11" t="s">
        <v>69</v>
      </c>
      <c r="D92" s="15" t="s">
        <v>166</v>
      </c>
      <c r="E92" s="16"/>
      <c r="F92" s="17">
        <f t="shared" si="3"/>
        <v>0</v>
      </c>
    </row>
    <row r="93" ht="16.85" customHeight="1" spans="1:6">
      <c r="A93" s="9" t="s">
        <v>167</v>
      </c>
      <c r="B93" s="10" t="s">
        <v>168</v>
      </c>
      <c r="C93" s="11" t="s">
        <v>92</v>
      </c>
      <c r="D93" s="15"/>
      <c r="E93" s="16"/>
      <c r="F93" s="17"/>
    </row>
    <row r="94" ht="17.6" customHeight="1" spans="1:6">
      <c r="A94" s="9" t="s">
        <v>169</v>
      </c>
      <c r="B94" s="10" t="s">
        <v>170</v>
      </c>
      <c r="C94" s="11" t="s">
        <v>95</v>
      </c>
      <c r="D94" s="15" t="s">
        <v>171</v>
      </c>
      <c r="E94" s="16"/>
      <c r="F94" s="17">
        <f t="shared" si="3"/>
        <v>0</v>
      </c>
    </row>
    <row r="95" ht="16.85" customHeight="1" spans="1:6">
      <c r="A95" s="9" t="s">
        <v>172</v>
      </c>
      <c r="B95" s="10" t="s">
        <v>173</v>
      </c>
      <c r="C95" s="11" t="s">
        <v>92</v>
      </c>
      <c r="D95" s="15"/>
      <c r="E95" s="16"/>
      <c r="F95" s="17"/>
    </row>
    <row r="96" ht="16.85" customHeight="1" spans="1:6">
      <c r="A96" s="9" t="s">
        <v>174</v>
      </c>
      <c r="B96" s="10" t="s">
        <v>175</v>
      </c>
      <c r="C96" s="11" t="s">
        <v>69</v>
      </c>
      <c r="D96" s="15" t="s">
        <v>176</v>
      </c>
      <c r="E96" s="16"/>
      <c r="F96" s="17">
        <f t="shared" si="3"/>
        <v>0</v>
      </c>
    </row>
    <row r="97" ht="17.6" customHeight="1" spans="1:6">
      <c r="A97" s="9"/>
      <c r="B97" s="10"/>
      <c r="C97" s="11"/>
      <c r="D97" s="15"/>
      <c r="E97" s="15"/>
      <c r="F97" s="18"/>
    </row>
    <row r="98" ht="16.85" customHeight="1" spans="1:6">
      <c r="A98" s="9"/>
      <c r="B98" s="10"/>
      <c r="C98" s="11"/>
      <c r="D98" s="15"/>
      <c r="E98" s="15"/>
      <c r="F98" s="18"/>
    </row>
    <row r="99" ht="17.6" customHeight="1" spans="1:6">
      <c r="A99" s="9"/>
      <c r="B99" s="10"/>
      <c r="C99" s="11"/>
      <c r="D99" s="15"/>
      <c r="E99" s="15"/>
      <c r="F99" s="18"/>
    </row>
    <row r="100" ht="16.85" customHeight="1" spans="1:6">
      <c r="A100" s="9"/>
      <c r="B100" s="10"/>
      <c r="C100" s="11"/>
      <c r="D100" s="15"/>
      <c r="E100" s="15"/>
      <c r="F100" s="18"/>
    </row>
    <row r="101" ht="16.85" customHeight="1" spans="1:6">
      <c r="A101" s="9"/>
      <c r="B101" s="10"/>
      <c r="C101" s="11"/>
      <c r="D101" s="15"/>
      <c r="E101" s="15"/>
      <c r="F101" s="18"/>
    </row>
    <row r="102" ht="17.6" customHeight="1" spans="1:6">
      <c r="A102" s="9"/>
      <c r="B102" s="10"/>
      <c r="C102" s="11"/>
      <c r="D102" s="15"/>
      <c r="E102" s="15"/>
      <c r="F102" s="18"/>
    </row>
    <row r="103" ht="16.1" customHeight="1" spans="1:6">
      <c r="A103" s="19" t="s">
        <v>177</v>
      </c>
      <c r="B103" s="19"/>
      <c r="C103" s="19"/>
      <c r="D103" s="20">
        <f>SUM(F86:F96)</f>
        <v>0</v>
      </c>
      <c r="E103" s="20"/>
      <c r="F103" s="20"/>
    </row>
    <row r="104" ht="16.85" customHeight="1" spans="1:6">
      <c r="A104" s="21"/>
      <c r="B104" s="21"/>
      <c r="C104" s="21"/>
      <c r="D104" s="21"/>
      <c r="E104" s="21"/>
      <c r="F104" s="21"/>
    </row>
  </sheetData>
  <sheetProtection password="CE28" sheet="1" objects="1"/>
  <mergeCells count="36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1:C51"/>
    <mergeCell ref="D51:F51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</mergeCells>
  <pageMargins left="0.7875" right="0.215" top="0.315" bottom="0.315" header="0" footer="0"/>
  <pageSetup paperSize="9" fitToWidth="0" fitToHeight="0" orientation="landscape"/>
  <headerFooter alignWithMargins="0"/>
  <rowBreaks count="4" manualBreakCount="4">
    <brk id="26" max="16383" man="1"/>
    <brk id="52" max="16383" man="1"/>
    <brk id="78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2024-09-12T21:10:00Z</dcterms:created>
  <dcterms:modified xsi:type="dcterms:W3CDTF">2024-09-14T05:05:24Z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140B1DEE091A4CBC9E56404F1C7C5957_12</vt:lpwstr>
  </property>
  <property fmtid="{D5CDD505-2E9C-101B-9397-08002B2CF9AE}" pid="3" name="KSOProductBuildVer">
    <vt:lpwstr>2052-12.1.0.17147</vt:lpwstr>
  </property>
</Properties>
</file>