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QQ-PC\Yo的工作\4、招标文件\hh新兴县2026年农村公路建设任务，施工\固化清单（待检查）\2单车道改双车道工程\"/>
    </mc:Choice>
  </mc:AlternateContent>
  <bookViews>
    <workbookView windowWidth="14520" windowHeight="11460" tabRatio="775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<sst xmlns="http://schemas.openxmlformats.org/spreadsheetml/2006/main" count="384" uniqueCount="258">
  <si>
    <t>表E.18 工程量清单预算表-总表</t>
  </si>
  <si>
    <t>建设项目名称: 新兴县2026年农村公路建设任务（单车道改双车道工程）</t>
  </si>
  <si>
    <t>合同段: 新兴县里洞镇C120线（合琴至葛菜）公路单车道改双车道工程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</si>
  <si>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</si>
  <si>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</si>
  <si>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</si>
  <si>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</si>
  <si>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</si>
  <si>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</si>
  <si>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</si>
  <si>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</si>
  <si>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</si>
  <si>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</si>
  <si>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</si>
  <si>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</si>
  <si>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</si>
  <si>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</si>
  <si>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</si>
  <si>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</si>
  <si>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</si>
  <si>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</si>
  <si>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</si>
  <si>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</si>
  <si>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</si>
  <si>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</si>
  <si>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</si>
  <si>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</si>
  <si>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</si>
  <si>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</si>
  <si>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</si>
  <si>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</si>
  <si>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</si>
  <si>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</si>
  <si>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</si>
  <si>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</si>
  <si>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</si>
  <si>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</si>
  <si>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</si>
  <si>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</si>
  <si>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</si>
  <si>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</si>
  <si>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</si>
  <si>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</si>
  <si>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</si>
  <si>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</si>
  <si>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</si>
  <si>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</si>
  <si>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</si>
  <si>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</si>
  <si>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</si>
  <si>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</si>
  <si>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新兴县里洞镇C120线（合琴至葛菜）公路单车道改双车道工程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</si>
  <si>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</si>
  <si>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</si>
  <si>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</si>
  <si>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</si>
  <si>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</si>
  <si>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</si>
  <si>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</si>
  <si>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</si>
  <si>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</si>
  <si>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</si>
  <si>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</si>
  <si>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</si>
  <si>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</si>
  <si>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</si>
  <si>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</si>
  <si>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</si>
  <si>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</si>
  <si>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</si>
  <si>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</si>
  <si>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</si>
  <si>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</si>
  <si>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</si>
  <si>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</si>
  <si>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</si>
  <si>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</si>
  <si>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</si>
  <si>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</si>
  <si>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</si>
  <si>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</si>
  <si>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</si>
  <si>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3164.000</t>
  </si>
  <si>
    <t>202-1-2</t>
  </si>
  <si>
    <t>砍伐树木</t>
  </si>
  <si>
    <t>棵</t>
  </si>
  <si>
    <t>20.000</t>
  </si>
  <si>
    <t>202-1-5</t>
  </si>
  <si>
    <t>涵洞清淤</t>
  </si>
  <si>
    <t>m3</t>
  </si>
  <si>
    <t>41.400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</si>
  <si>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</si>
  <si>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</si>
  <si>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</si>
  <si>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</si>
  <si>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</si>
  <si>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</si>
  <si>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157.680</t>
  </si>
  <si>
    <t>202-2-4</t>
  </si>
  <si>
    <t>挖除各类稳定土基层</t>
  </si>
  <si>
    <t>202-2-4-12</t>
  </si>
  <si>
    <t>挖除150mm以内厚稳定土基层</t>
  </si>
  <si>
    <t>87.000</t>
  </si>
  <si>
    <t>202-3-9-1</t>
  </si>
  <si>
    <t>迁移路灯</t>
  </si>
  <si>
    <t>套</t>
  </si>
  <si>
    <t>22.000</t>
  </si>
  <si>
    <t>203-1</t>
  </si>
  <si>
    <t>路基挖方</t>
  </si>
  <si>
    <t>203-1-1</t>
  </si>
  <si>
    <t>挖土方</t>
  </si>
  <si>
    <t>4719.000</t>
  </si>
  <si>
    <t>204-1</t>
  </si>
  <si>
    <t>路基填筑</t>
  </si>
  <si>
    <t>204-1-2</t>
  </si>
  <si>
    <t>利用土方</t>
  </si>
  <si>
    <t>236.000</t>
  </si>
  <si>
    <t>207-2</t>
  </si>
  <si>
    <t>排水沟</t>
  </si>
  <si>
    <t>207-2-6</t>
  </si>
  <si>
    <t>排水土沟</t>
  </si>
  <si>
    <t>35.000</t>
  </si>
  <si>
    <t>208-1</t>
  </si>
  <si>
    <t>植物护坡</t>
  </si>
  <si>
    <t>208-1-1</t>
  </si>
  <si>
    <t>喷播草灌护坡</t>
  </si>
  <si>
    <t>1092.500</t>
  </si>
  <si>
    <t>208-1-2</t>
  </si>
  <si>
    <t>三维植被网护坡</t>
  </si>
  <si>
    <t>1257.700</t>
  </si>
  <si>
    <t>208-4</t>
  </si>
  <si>
    <t>混凝土护坡</t>
  </si>
  <si>
    <t>208-4-4</t>
  </si>
  <si>
    <t>C25混凝土护坡</t>
  </si>
  <si>
    <t>208-4-4-7</t>
  </si>
  <si>
    <t>护脚</t>
  </si>
  <si>
    <t>66.600</t>
  </si>
  <si>
    <t>209-3</t>
  </si>
  <si>
    <t>混凝土挡土墙</t>
  </si>
  <si>
    <t>209-3-1</t>
  </si>
  <si>
    <t>挡墙混凝土</t>
  </si>
  <si>
    <t>209-3-1-6</t>
  </si>
  <si>
    <t>C20混凝土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</si>
  <si>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</si>
  <si>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</si>
  <si>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</si>
  <si>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</si>
  <si>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</si>
  <si>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</si>
  <si>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</si>
  <si>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</si>
  <si>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</si>
  <si>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1848.960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</si>
  <si>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</si>
  <si>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</si>
  <si>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</si>
  <si>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</si>
  <si>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</si>
  <si>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</si>
  <si>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834.840</t>
  </si>
  <si>
    <t>308-1</t>
  </si>
  <si>
    <t>透层</t>
  </si>
  <si>
    <t>308-1-1</t>
  </si>
  <si>
    <t>透层（普通）</t>
  </si>
  <si>
    <t>804.000</t>
  </si>
  <si>
    <t>310-2</t>
  </si>
  <si>
    <t>封层</t>
  </si>
  <si>
    <t>310-2-1</t>
  </si>
  <si>
    <t>沥青表处封层</t>
  </si>
  <si>
    <t>312-1</t>
  </si>
  <si>
    <t>普通水泥混凝土面板</t>
  </si>
  <si>
    <t>312-1-2</t>
  </si>
  <si>
    <t>厚200mm以内面板</t>
  </si>
  <si>
    <t>2219.800</t>
  </si>
  <si>
    <t>312-2</t>
  </si>
  <si>
    <t>混凝土路面钢筋</t>
  </si>
  <si>
    <t>312-2-3</t>
  </si>
  <si>
    <t>HPB300</t>
  </si>
  <si>
    <t>kg</t>
  </si>
  <si>
    <t>23.200</t>
  </si>
  <si>
    <t>312-2-4</t>
  </si>
  <si>
    <t>HRB400</t>
  </si>
  <si>
    <t>349.100</t>
  </si>
  <si>
    <t>313-1</t>
  </si>
  <si>
    <t>培土路肩</t>
  </si>
  <si>
    <t>403.900</t>
  </si>
  <si>
    <t>315-1</t>
  </si>
  <si>
    <t>挖土质路槽及换填</t>
  </si>
  <si>
    <t>904.644</t>
  </si>
  <si>
    <t>316-5</t>
  </si>
  <si>
    <t>路面灌缝</t>
  </si>
  <si>
    <t>m</t>
  </si>
  <si>
    <t>2055.000</t>
  </si>
  <si>
    <t>316-6</t>
  </si>
  <si>
    <t>植筋</t>
  </si>
  <si>
    <t>316-6-1</t>
  </si>
  <si>
    <t>φ14mm</t>
  </si>
  <si>
    <t>根</t>
  </si>
  <si>
    <t>2338.000</t>
  </si>
  <si>
    <t>第 300 章  小计</t>
  </si>
  <si>
    <t>第 4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</si>
  <si>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</si>
  <si>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</si>
  <si>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</si>
  <si>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</si>
  <si>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</si>
  <si>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</si>
  <si>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Gr-C-4E（新建）</t>
  </si>
  <si>
    <t>84.000</t>
  </si>
  <si>
    <t>604-1</t>
  </si>
  <si>
    <t>单柱式交通标志</t>
  </si>
  <si>
    <t>604-1-1</t>
  </si>
  <si>
    <t>△700×2mm</t>
  </si>
  <si>
    <t>个</t>
  </si>
  <si>
    <t>17.000</t>
  </si>
  <si>
    <t>604-1-2</t>
  </si>
  <si>
    <t>□600×2mm</t>
  </si>
  <si>
    <t>6.000</t>
  </si>
  <si>
    <t>604-1-4</t>
  </si>
  <si>
    <t>八角形600×2mm（利用版面）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</si>
  <si>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</si>
  <si>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</si>
  <si>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</si>
  <si>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</si>
  <si>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</si>
  <si>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</si>
  <si>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</si>
  <si>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14.000</t>
  </si>
  <si>
    <t>604-12</t>
  </si>
  <si>
    <t>示警桩</t>
  </si>
  <si>
    <t>83.000</t>
  </si>
  <si>
    <t>604-14</t>
  </si>
  <si>
    <t>道口标注</t>
  </si>
  <si>
    <t>28.000</t>
  </si>
  <si>
    <t>604-15</t>
  </si>
  <si>
    <t>太阳能黄闪灯</t>
  </si>
  <si>
    <t>2.000</t>
  </si>
  <si>
    <t>凸面反光镜</t>
  </si>
  <si>
    <t>605-1</t>
  </si>
  <si>
    <t>热熔型涂料路面标线</t>
  </si>
  <si>
    <t>605-1-2</t>
  </si>
  <si>
    <t>反光型</t>
  </si>
  <si>
    <t>334.000</t>
  </si>
  <si>
    <t>605-1-4</t>
  </si>
  <si>
    <t>振动</t>
  </si>
  <si>
    <t>75.600</t>
  </si>
  <si>
    <t>605-8</t>
  </si>
  <si>
    <t>轮廓标</t>
  </si>
  <si>
    <t>605-8-2</t>
  </si>
  <si>
    <t>附着式轮廓标</t>
  </si>
  <si>
    <t>12.000</t>
  </si>
  <si>
    <t>第 600 章  小计</t>
  </si>
  <si>
    <t>第 5 页</t>
  </si>
  <si>
    <t>第700章  绿化及环境保护工程</t>
  </si>
  <si>
    <t>703-1</t>
  </si>
  <si>
    <t>撒播草种</t>
  </si>
  <si>
    <t>1353.000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</si>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</sst>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right" shrinkToFit="1"/>
    </xf>
    <xf numFmtId="176" fontId="4" fillId="0" borderId="6" xfId="0" applyNumberFormat="1" applyFont="1" applyFill="1" applyBorder="1" applyAlignment="1">
      <alignment horizontal="right" shrinkToFit="1"/>
    </xf>
    <xf numFmtId="177" fontId="4" fillId="0" borderId="7" xfId="0" applyNumberFormat="1" applyFont="1" applyFill="1" applyBorder="1" applyAlignment="1">
      <alignment horizontal="right" shrinkToFit="1"/>
    </xf>
    <xf numFmtId="0" fontId="4" fillId="0" borderId="6" xfId="0" applyFont="1" applyBorder="1" applyAlignment="1" applyProtection="1">
      <alignment horizontal="right" shrinkToFit="1"/>
      <protection locked="0"/>
    </xf>
    <xf numFmtId="0" fontId="4" fillId="0" borderId="7" xfId="0" applyFont="1" applyFill="1" applyBorder="1" applyAlignment="1">
      <alignment horizontal="right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177" fontId="2" fillId="0" borderId="8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6" sqref="J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6" customWidth="1"/>
  </cols>
  <sheetData>
    <row r="1" ht="32.95" customHeight="1" spans="1:7">
      <c r="A1" s="21" t="s">
        <v>0</v>
      </c>
      <c r="B1" s="21"/>
      <c r="C1" s="21"/>
      <c r="D1" s="21"/>
      <c r="E1" s="21"/>
      <c r="F1" s="21"/>
      <c r="G1" s="21"/>
    </row>
    <row r="2" ht="13.9" customHeight="1" spans="1:7">
      <c r="A2" s="22" t="s">
        <v>1</v>
      </c>
      <c r="B2" s="22"/>
      <c r="C2" s="22"/>
      <c r="D2" s="22" t="s">
        <v>2</v>
      </c>
      <c r="E2" s="22"/>
      <c r="F2" s="22"/>
      <c r="G2" s="22"/>
    </row>
    <row r="3" ht="13.9" customHeight="1" spans="1:7">
      <c r="D3" s="23" t="s">
        <v>3</v>
      </c>
      <c r="E3" s="23" t="s">
        <v>4</v>
      </c>
      <c r="G3" s="24" t="s">
        <v>5</v>
      </c>
    </row>
    <row r="4" ht="27.85" customHeight="1" spans="1:7">
      <c r="A4" s="25" t="s">
        <v>6</v>
      </c>
      <c r="B4" s="26" t="s">
        <v>7</v>
      </c>
      <c r="C4" s="26" t="s">
        <v>8</v>
      </c>
      <c r="D4" s="26"/>
      <c r="E4" s="26"/>
      <c r="F4" s="26"/>
      <c r="G4" s="27" t="s">
        <v>9</v>
      </c>
    </row>
    <row r="5" ht="27.85" customHeight="1" spans="1:7">
      <c r="A5" s="28" t="s">
        <v>10</v>
      </c>
      <c r="B5" s="29" t="s">
        <v>11</v>
      </c>
      <c r="C5" s="29" t="s">
        <v>12</v>
      </c>
      <c r="D5" s="29"/>
      <c r="E5" s="29"/>
      <c r="F5" s="29"/>
      <c r="G5" s="30">
        <f>子目工程量清单表!D50</f>
        <v>0</v>
      </c>
    </row>
    <row r="6" ht="27.1" customHeight="1" spans="1:7">
      <c r="A6" s="28" t="s">
        <v>13</v>
      </c>
      <c r="B6" s="29" t="s">
        <v>14</v>
      </c>
      <c r="C6" s="29" t="s">
        <v>15</v>
      </c>
      <c r="D6" s="29"/>
      <c r="E6" s="29"/>
      <c r="F6" s="29"/>
      <c r="G6" s="30">
        <f>子目工程量清单表!D102</f>
        <v>0</v>
      </c>
    </row>
    <row r="7" ht="27.1" customHeight="1" spans="1:7">
      <c r="A7" s="28" t="s">
        <v>16</v>
      </c>
      <c r="B7" s="29" t="s">
        <v>17</v>
      </c>
      <c r="C7" s="29" t="s">
        <v>18</v>
      </c>
      <c r="D7" s="29"/>
      <c r="E7" s="29"/>
      <c r="F7" s="29"/>
      <c r="G7" s="30">
        <f>子目工程量清单表!D154</f>
        <v>0</v>
      </c>
    </row>
    <row r="8" ht="27.85" customHeight="1" spans="1:7">
      <c r="A8" s="28" t="s">
        <v>19</v>
      </c>
      <c r="B8" s="29" t="s">
        <v>20</v>
      </c>
      <c r="C8" s="29" t="s">
        <v>21</v>
      </c>
      <c r="D8" s="29"/>
      <c r="E8" s="29"/>
      <c r="F8" s="29"/>
      <c r="G8" s="31"/>
    </row>
    <row r="9" ht="27.85" customHeight="1" spans="1:7">
      <c r="A9" s="28" t="s">
        <v>22</v>
      </c>
      <c r="B9" s="29" t="s">
        <v>23</v>
      </c>
      <c r="C9" s="29" t="s">
        <v>24</v>
      </c>
      <c r="D9" s="29"/>
      <c r="E9" s="29"/>
      <c r="F9" s="29"/>
      <c r="G9" s="31"/>
    </row>
    <row r="10" ht="27.1" customHeight="1" spans="1:7">
      <c r="A10" s="28" t="s">
        <v>25</v>
      </c>
      <c r="B10" s="29" t="s">
        <v>26</v>
      </c>
      <c r="C10" s="29" t="s">
        <v>27</v>
      </c>
      <c r="D10" s="29"/>
      <c r="E10" s="29"/>
      <c r="F10" s="29"/>
      <c r="G10" s="30">
        <f>子目工程量清单表!D206</f>
        <v>0</v>
      </c>
    </row>
    <row r="11" ht="27.1" customHeight="1" spans="1:7">
      <c r="A11" s="28" t="s">
        <v>28</v>
      </c>
      <c r="B11" s="29" t="s">
        <v>29</v>
      </c>
      <c r="C11" s="29" t="s">
        <v>30</v>
      </c>
      <c r="D11" s="29"/>
      <c r="E11" s="29"/>
      <c r="F11" s="29"/>
      <c r="G11" s="30">
        <f>子目工程量清单表!D258</f>
        <v>0</v>
      </c>
    </row>
    <row r="12" ht="27.85" customHeight="1" spans="1:7">
      <c r="A12" s="28" t="s">
        <v>31</v>
      </c>
      <c r="B12" s="29" t="s">
        <v>32</v>
      </c>
      <c r="C12" s="29" t="s">
        <v>33</v>
      </c>
      <c r="D12" s="29"/>
      <c r="E12" s="29"/>
      <c r="F12" s="29"/>
      <c r="G12" s="31"/>
    </row>
    <row r="13" ht="27.85" customHeight="1" spans="1:7">
      <c r="A13" s="28" t="s">
        <v>34</v>
      </c>
      <c r="B13" s="29" t="s">
        <v>35</v>
      </c>
      <c r="C13" s="29" t="s">
        <v>36</v>
      </c>
      <c r="D13" s="29"/>
      <c r="E13" s="29"/>
      <c r="F13" s="29"/>
      <c r="G13" s="31"/>
    </row>
    <row r="14" ht="27.1" customHeight="1" spans="1:7">
      <c r="A14" s="28" t="s">
        <v>37</v>
      </c>
      <c r="B14" s="29" t="s">
        <v>38</v>
      </c>
      <c r="C14" s="29" t="s">
        <v>39</v>
      </c>
      <c r="D14" s="29"/>
      <c r="E14" s="29"/>
      <c r="F14" s="29"/>
      <c r="G14" s="31"/>
    </row>
    <row r="15" ht="27.85" customHeight="1" spans="1:7">
      <c r="A15" s="28"/>
      <c r="B15" s="28" t="s">
        <v>40</v>
      </c>
      <c r="C15" s="29" t="s">
        <v>41</v>
      </c>
      <c r="D15" s="29"/>
      <c r="E15" s="29"/>
      <c r="F15" s="29"/>
      <c r="G15" s="30">
        <f>SUM(G5:G14)</f>
        <v>0</v>
      </c>
    </row>
    <row r="16" ht="27.85" customHeight="1" spans="1:7">
      <c r="A16" s="28"/>
      <c r="B16" s="32" t="s">
        <v>42</v>
      </c>
      <c r="C16" s="29" t="s">
        <v>43</v>
      </c>
      <c r="D16" s="29"/>
      <c r="E16" s="29"/>
      <c r="F16" s="29"/>
      <c r="G16" s="30"/>
    </row>
    <row r="17" ht="27.1" customHeight="1" spans="1:7">
      <c r="A17" s="28"/>
      <c r="B17" s="32" t="s">
        <v>44</v>
      </c>
      <c r="C17" s="29" t="s">
        <v>45</v>
      </c>
      <c r="D17" s="29"/>
      <c r="E17" s="29"/>
      <c r="F17" s="29"/>
      <c r="G17" s="30">
        <f>子目工程量清单表!F68</f>
        <v>0</v>
      </c>
    </row>
    <row r="18" ht="27.85" customHeight="1" spans="1:7">
      <c r="A18" s="28"/>
      <c r="B18" s="32" t="s">
        <v>46</v>
      </c>
      <c r="C18" s="33" t="s">
        <v>47</v>
      </c>
      <c r="D18" s="33"/>
      <c r="E18" s="33"/>
      <c r="F18" s="33"/>
      <c r="G18" s="30">
        <f>ROUND(SUM(G6:G14)*3%,0)</f>
        <v>0</v>
      </c>
    </row>
    <row r="19" ht="27.85" customHeight="1" spans="1:7">
      <c r="A19" s="34"/>
      <c r="B19" s="35" t="s">
        <v>48</v>
      </c>
      <c r="C19" s="36" t="s">
        <v>49</v>
      </c>
      <c r="D19" s="36"/>
      <c r="E19" s="36"/>
      <c r="F19" s="36"/>
      <c r="G19" s="37">
        <f>G15+G16+G18</f>
        <v>0</v>
      </c>
    </row>
    <row r="20" ht="16.1" customHeight="1" spans="1:7">
      <c r="A20" s="22"/>
      <c r="B20" s="22"/>
      <c r="C20" s="22"/>
      <c r="D20" s="24"/>
      <c r="E20" s="24"/>
      <c r="F20" s="24"/>
      <c r="G20" s="24"/>
    </row>
  </sheetData>
  <sheetProtection algorithmName="SHA-512" hashValue="Ti8eAW40EeMUkGiuu1mQH62QQfNJ+oQoizwh2JK3XZtmRf42lqMLcrwoNm0LZgpPiC0YU/3tZ3FV7u2Gx7Vdag==" saltValue="ZCX4KA1I8ACOQ+zIfLuiN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tabSelected="1" topLeftCell="A246" workbookViewId="0">
      <selection activeCell="E10" sqref="E10:E12"/>
    </sheetView>
  </sheetViews>
  <sheetFormatPr defaultColWidth="9" defaultRowHeight="14.25" outlineLevelCol="5"/>
  <cols>
    <col min="1" max="1" width="10.625" style="1" customWidth="1"/>
    <col min="2" max="2" width="35.8666666666667" style="1" customWidth="1"/>
    <col min="3" max="3" width="5.625" style="1" customWidth="1"/>
    <col min="4" max="4" width="9.875" style="1" customWidth="1"/>
    <col min="5" max="6" width="9.75" style="1" customWidth="1"/>
    <col min="7" max="7" width="5.8" style="1" customWidth="1"/>
    <col min="8" max="16384" width="9" style="1"/>
  </cols>
  <sheetData>
    <row r="1" ht="32.95" customHeight="1" spans="1:6">
      <c r="A1" s="2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ROUND((SUM(F8:F12)+D102+D154+D206+D258)*0.004,2)</f>
        <v>0</v>
      </c>
      <c r="F7" s="15">
        <f t="shared" ref="F7:F12" si="0"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ROUND((SUM(F9:F12)+D102+D154+D206+D258)*0.015,2)</f>
        <v>0</v>
      </c>
      <c r="F8" s="15">
        <f t="shared" si="0"/>
        <v>0</v>
      </c>
    </row>
    <row r="9" ht="13.2" customHeight="1" spans="1:6">
      <c r="A9" s="10" t="s">
        <v>66</v>
      </c>
      <c r="B9" s="11" t="s">
        <v>67</v>
      </c>
      <c r="C9" s="12"/>
      <c r="D9" s="13"/>
      <c r="E9" s="14"/>
      <c r="F9" s="15">
        <f t="shared" si="0"/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 t="shared" si="0"/>
        <v>0</v>
      </c>
    </row>
    <row r="11" ht="13.9" customHeight="1" spans="1:6">
      <c r="A11" s="10" t="s">
        <v>70</v>
      </c>
      <c r="B11" s="11" t="s">
        <v>71</v>
      </c>
      <c r="C11" s="12" t="s">
        <v>62</v>
      </c>
      <c r="D11" s="13" t="s">
        <v>63</v>
      </c>
      <c r="E11" s="16"/>
      <c r="F11" s="15">
        <f t="shared" si="0"/>
        <v>0</v>
      </c>
    </row>
    <row r="12" ht="13.2" customHeight="1" spans="1:6">
      <c r="A12" s="10" t="s">
        <v>72</v>
      </c>
      <c r="B12" s="11" t="s">
        <v>73</v>
      </c>
      <c r="C12" s="12" t="s">
        <v>62</v>
      </c>
      <c r="D12" s="13" t="s">
        <v>63</v>
      </c>
      <c r="E12" s="16"/>
      <c r="F12" s="15">
        <f t="shared" si="0"/>
        <v>0</v>
      </c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74</v>
      </c>
      <c r="C50" s="19"/>
      <c r="D50" s="20">
        <f>SUM(F7:F12)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2" t="s">
        <v>50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75</v>
      </c>
      <c r="E55" s="4" t="s">
        <v>52</v>
      </c>
      <c r="F55" s="5" t="s">
        <v>53</v>
      </c>
    </row>
    <row r="56" ht="27.85" customHeight="1" spans="1:6">
      <c r="A56" s="6" t="s">
        <v>76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77</v>
      </c>
      <c r="B59" s="11" t="s">
        <v>78</v>
      </c>
      <c r="C59" s="12"/>
      <c r="D59" s="13"/>
      <c r="E59" s="13"/>
      <c r="F59" s="17"/>
    </row>
    <row r="60" ht="13.9" customHeight="1" spans="1:6">
      <c r="A60" s="10" t="s">
        <v>79</v>
      </c>
      <c r="B60" s="11" t="s">
        <v>80</v>
      </c>
      <c r="C60" s="12" t="s">
        <v>81</v>
      </c>
      <c r="D60" s="13" t="s">
        <v>82</v>
      </c>
      <c r="E60" s="16"/>
      <c r="F60" s="15">
        <f>ROUND(D60*E60,0)</f>
        <v>0</v>
      </c>
    </row>
    <row r="61" ht="13.2" customHeight="1" spans="1:6">
      <c r="A61" s="10" t="s">
        <v>83</v>
      </c>
      <c r="B61" s="11" t="s">
        <v>84</v>
      </c>
      <c r="C61" s="12" t="s">
        <v>85</v>
      </c>
      <c r="D61" s="13" t="s">
        <v>86</v>
      </c>
      <c r="E61" s="16"/>
      <c r="F61" s="15">
        <f t="shared" ref="F61:F83" si="1">ROUND(D61*E61,0)</f>
        <v>0</v>
      </c>
    </row>
    <row r="62" ht="13.2" customHeight="1" spans="1:6">
      <c r="A62" s="10" t="s">
        <v>87</v>
      </c>
      <c r="B62" s="11" t="s">
        <v>88</v>
      </c>
      <c r="C62" s="12" t="s">
        <v>89</v>
      </c>
      <c r="D62" s="13" t="s">
        <v>90</v>
      </c>
      <c r="E62" s="16"/>
      <c r="F62" s="15">
        <f t="shared" si="1"/>
        <v>0</v>
      </c>
    </row>
    <row r="63" ht="13.9" customHeight="1" spans="1:6">
      <c r="A63" s="10" t="s">
        <v>91</v>
      </c>
      <c r="B63" s="11" t="s">
        <v>92</v>
      </c>
      <c r="C63" s="12"/>
      <c r="D63" s="13"/>
      <c r="E63" s="16"/>
      <c r="F63" s="15">
        <f t="shared" si="1"/>
        <v>0</v>
      </c>
    </row>
    <row r="64" ht="13.2" customHeight="1" spans="1:6">
      <c r="A64" s="10" t="s">
        <v>93</v>
      </c>
      <c r="B64" s="11" t="s">
        <v>94</v>
      </c>
      <c r="C64" s="12"/>
      <c r="D64" s="13"/>
      <c r="E64" s="16"/>
      <c r="F64" s="15">
        <f t="shared" si="1"/>
        <v>0</v>
      </c>
    </row>
    <row r="65" ht="13.2" customHeight="1" spans="1:6">
      <c r="A65" s="10" t="s">
        <v>95</v>
      </c>
      <c r="B65" s="11" t="s">
        <v>96</v>
      </c>
      <c r="C65" s="12" t="s">
        <v>81</v>
      </c>
      <c r="D65" s="13" t="s">
        <v>97</v>
      </c>
      <c r="E65" s="16"/>
      <c r="F65" s="15">
        <f t="shared" si="1"/>
        <v>0</v>
      </c>
    </row>
    <row r="66" ht="13.9" customHeight="1" spans="1:6">
      <c r="A66" s="10" t="s">
        <v>98</v>
      </c>
      <c r="B66" s="11" t="s">
        <v>99</v>
      </c>
      <c r="C66" s="12"/>
      <c r="D66" s="13"/>
      <c r="E66" s="16"/>
      <c r="F66" s="15">
        <f t="shared" si="1"/>
        <v>0</v>
      </c>
    </row>
    <row r="67" ht="13.2" customHeight="1" spans="1:6">
      <c r="A67" s="10" t="s">
        <v>100</v>
      </c>
      <c r="B67" s="11" t="s">
        <v>101</v>
      </c>
      <c r="C67" s="12" t="s">
        <v>81</v>
      </c>
      <c r="D67" s="13" t="s">
        <v>102</v>
      </c>
      <c r="E67" s="16"/>
      <c r="F67" s="15">
        <f t="shared" si="1"/>
        <v>0</v>
      </c>
    </row>
    <row r="68" s="1" customFormat="1" ht="13.9" customHeight="1" spans="1:6">
      <c r="A68" s="10" t="s">
        <v>103</v>
      </c>
      <c r="B68" s="11" t="s">
        <v>104</v>
      </c>
      <c r="C68" s="12" t="s">
        <v>105</v>
      </c>
      <c r="D68" s="13" t="s">
        <v>106</v>
      </c>
      <c r="E68" s="16"/>
      <c r="F68" s="15">
        <f t="shared" si="1"/>
        <v>0</v>
      </c>
    </row>
    <row r="69" ht="13.2" customHeight="1" spans="1:6">
      <c r="A69" s="10" t="s">
        <v>107</v>
      </c>
      <c r="B69" s="11" t="s">
        <v>108</v>
      </c>
      <c r="C69" s="12"/>
      <c r="D69" s="13"/>
      <c r="E69" s="16"/>
      <c r="F69" s="15">
        <f t="shared" si="1"/>
        <v>0</v>
      </c>
    </row>
    <row r="70" ht="13.2" customHeight="1" spans="1:6">
      <c r="A70" s="10" t="s">
        <v>109</v>
      </c>
      <c r="B70" s="11" t="s">
        <v>110</v>
      </c>
      <c r="C70" s="12" t="s">
        <v>89</v>
      </c>
      <c r="D70" s="13" t="s">
        <v>111</v>
      </c>
      <c r="E70" s="16"/>
      <c r="F70" s="15">
        <f t="shared" si="1"/>
        <v>0</v>
      </c>
    </row>
    <row r="71" ht="13.9" customHeight="1" spans="1:6">
      <c r="A71" s="10" t="s">
        <v>112</v>
      </c>
      <c r="B71" s="11" t="s">
        <v>113</v>
      </c>
      <c r="C71" s="12"/>
      <c r="D71" s="13"/>
      <c r="E71" s="16"/>
      <c r="F71" s="15">
        <f t="shared" si="1"/>
        <v>0</v>
      </c>
    </row>
    <row r="72" ht="13.2" customHeight="1" spans="1:6">
      <c r="A72" s="10" t="s">
        <v>114</v>
      </c>
      <c r="B72" s="11" t="s">
        <v>115</v>
      </c>
      <c r="C72" s="12" t="s">
        <v>89</v>
      </c>
      <c r="D72" s="13" t="s">
        <v>116</v>
      </c>
      <c r="E72" s="16"/>
      <c r="F72" s="15">
        <f t="shared" si="1"/>
        <v>0</v>
      </c>
    </row>
    <row r="73" ht="13.2" customHeight="1" spans="1:6">
      <c r="A73" s="10" t="s">
        <v>117</v>
      </c>
      <c r="B73" s="11" t="s">
        <v>118</v>
      </c>
      <c r="C73" s="12"/>
      <c r="D73" s="13"/>
      <c r="E73" s="16"/>
      <c r="F73" s="15">
        <f t="shared" si="1"/>
        <v>0</v>
      </c>
    </row>
    <row r="74" ht="13.9" customHeight="1" spans="1:6">
      <c r="A74" s="10" t="s">
        <v>119</v>
      </c>
      <c r="B74" s="11" t="s">
        <v>120</v>
      </c>
      <c r="C74" s="12" t="s">
        <v>89</v>
      </c>
      <c r="D74" s="13" t="s">
        <v>121</v>
      </c>
      <c r="E74" s="16"/>
      <c r="F74" s="15">
        <f t="shared" si="1"/>
        <v>0</v>
      </c>
    </row>
    <row r="75" ht="13.2" customHeight="1" spans="1:6">
      <c r="A75" s="10" t="s">
        <v>122</v>
      </c>
      <c r="B75" s="11" t="s">
        <v>123</v>
      </c>
      <c r="C75" s="12"/>
      <c r="D75" s="13"/>
      <c r="E75" s="16"/>
      <c r="F75" s="15">
        <f t="shared" si="1"/>
        <v>0</v>
      </c>
    </row>
    <row r="76" ht="13.2" customHeight="1" spans="1:6">
      <c r="A76" s="10" t="s">
        <v>124</v>
      </c>
      <c r="B76" s="11" t="s">
        <v>125</v>
      </c>
      <c r="C76" s="12" t="s">
        <v>81</v>
      </c>
      <c r="D76" s="13" t="s">
        <v>126</v>
      </c>
      <c r="E76" s="16"/>
      <c r="F76" s="15">
        <f t="shared" si="1"/>
        <v>0</v>
      </c>
    </row>
    <row r="77" ht="13.9" customHeight="1" spans="1:6">
      <c r="A77" s="10" t="s">
        <v>127</v>
      </c>
      <c r="B77" s="11" t="s">
        <v>128</v>
      </c>
      <c r="C77" s="12" t="s">
        <v>81</v>
      </c>
      <c r="D77" s="13" t="s">
        <v>129</v>
      </c>
      <c r="E77" s="16"/>
      <c r="F77" s="15">
        <f t="shared" si="1"/>
        <v>0</v>
      </c>
    </row>
    <row r="78" ht="13.2" customHeight="1" spans="1:6">
      <c r="A78" s="10" t="s">
        <v>130</v>
      </c>
      <c r="B78" s="11" t="s">
        <v>131</v>
      </c>
      <c r="C78" s="12"/>
      <c r="D78" s="13"/>
      <c r="E78" s="16"/>
      <c r="F78" s="15">
        <f t="shared" si="1"/>
        <v>0</v>
      </c>
    </row>
    <row r="79" ht="13.2" customHeight="1" spans="1:6">
      <c r="A79" s="10" t="s">
        <v>132</v>
      </c>
      <c r="B79" s="11" t="s">
        <v>133</v>
      </c>
      <c r="C79" s="12"/>
      <c r="D79" s="13"/>
      <c r="E79" s="16"/>
      <c r="F79" s="15">
        <f t="shared" si="1"/>
        <v>0</v>
      </c>
    </row>
    <row r="80" ht="13.9" customHeight="1" spans="1:6">
      <c r="A80" s="10" t="s">
        <v>134</v>
      </c>
      <c r="B80" s="11" t="s">
        <v>135</v>
      </c>
      <c r="C80" s="12" t="s">
        <v>89</v>
      </c>
      <c r="D80" s="13" t="s">
        <v>136</v>
      </c>
      <c r="E80" s="16"/>
      <c r="F80" s="15">
        <f t="shared" si="1"/>
        <v>0</v>
      </c>
    </row>
    <row r="81" ht="13.2" customHeight="1" spans="1:6">
      <c r="A81" s="10" t="s">
        <v>137</v>
      </c>
      <c r="B81" s="11" t="s">
        <v>138</v>
      </c>
      <c r="C81" s="12"/>
      <c r="D81" s="13"/>
      <c r="E81" s="16"/>
      <c r="F81" s="15">
        <f t="shared" si="1"/>
        <v>0</v>
      </c>
    </row>
    <row r="82" ht="13.9" customHeight="1" spans="1:6">
      <c r="A82" s="10" t="s">
        <v>139</v>
      </c>
      <c r="B82" s="11" t="s">
        <v>140</v>
      </c>
      <c r="C82" s="12"/>
      <c r="D82" s="13"/>
      <c r="E82" s="16"/>
      <c r="F82" s="15">
        <f t="shared" si="1"/>
        <v>0</v>
      </c>
    </row>
    <row r="83" ht="13.2" customHeight="1" spans="1:6">
      <c r="A83" s="10" t="s">
        <v>141</v>
      </c>
      <c r="B83" s="11" t="s">
        <v>142</v>
      </c>
      <c r="C83" s="12" t="s">
        <v>89</v>
      </c>
      <c r="D83" s="13" t="s">
        <v>106</v>
      </c>
      <c r="E83" s="16"/>
      <c r="F83" s="15">
        <f t="shared" si="1"/>
        <v>0</v>
      </c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143</v>
      </c>
      <c r="C102" s="19"/>
      <c r="D102" s="20">
        <f>SUM(F60:F83)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2" t="s">
        <v>50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144</v>
      </c>
      <c r="E107" s="4" t="s">
        <v>52</v>
      </c>
      <c r="F107" s="5" t="s">
        <v>53</v>
      </c>
    </row>
    <row r="108" ht="27.85" customHeight="1" spans="1:6">
      <c r="A108" s="6" t="s">
        <v>145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146</v>
      </c>
      <c r="B111" s="11" t="s">
        <v>147</v>
      </c>
      <c r="C111" s="12"/>
      <c r="D111" s="13"/>
      <c r="E111" s="13"/>
      <c r="F111" s="17"/>
    </row>
    <row r="112" ht="13.9" customHeight="1" spans="1:6">
      <c r="A112" s="10" t="s">
        <v>148</v>
      </c>
      <c r="B112" s="11" t="s">
        <v>149</v>
      </c>
      <c r="C112" s="12"/>
      <c r="D112" s="13"/>
      <c r="E112" s="13"/>
      <c r="F112" s="17"/>
    </row>
    <row r="113" ht="13.2" customHeight="1" spans="1:6">
      <c r="A113" s="10" t="s">
        <v>150</v>
      </c>
      <c r="B113" s="11" t="s">
        <v>151</v>
      </c>
      <c r="C113" s="12" t="s">
        <v>81</v>
      </c>
      <c r="D113" s="13" t="s">
        <v>152</v>
      </c>
      <c r="E113" s="16"/>
      <c r="F113" s="15">
        <f>ROUND(D113*E113,0)</f>
        <v>0</v>
      </c>
    </row>
    <row r="114" ht="13.2" customHeight="1" spans="1:6">
      <c r="A114" s="10" t="s">
        <v>153</v>
      </c>
      <c r="B114" s="11" t="s">
        <v>154</v>
      </c>
      <c r="C114" s="12"/>
      <c r="D114" s="13"/>
      <c r="E114" s="16"/>
      <c r="F114" s="15">
        <f t="shared" ref="F114:F130" si="2">ROUND(D114*E114,0)</f>
        <v>0</v>
      </c>
    </row>
    <row r="115" ht="13.9" customHeight="1" spans="1:6">
      <c r="A115" s="10" t="s">
        <v>155</v>
      </c>
      <c r="B115" s="11" t="s">
        <v>156</v>
      </c>
      <c r="C115" s="12"/>
      <c r="D115" s="13"/>
      <c r="E115" s="16"/>
      <c r="F115" s="15">
        <f t="shared" si="2"/>
        <v>0</v>
      </c>
    </row>
    <row r="116" ht="13.2" customHeight="1" spans="1:6">
      <c r="A116" s="10" t="s">
        <v>157</v>
      </c>
      <c r="B116" s="11" t="s">
        <v>158</v>
      </c>
      <c r="C116" s="12" t="s">
        <v>81</v>
      </c>
      <c r="D116" s="13" t="s">
        <v>159</v>
      </c>
      <c r="E116" s="16"/>
      <c r="F116" s="15">
        <f t="shared" si="2"/>
        <v>0</v>
      </c>
    </row>
    <row r="117" ht="13.2" customHeight="1" spans="1:6">
      <c r="A117" s="10" t="s">
        <v>160</v>
      </c>
      <c r="B117" s="11" t="s">
        <v>161</v>
      </c>
      <c r="C117" s="12"/>
      <c r="D117" s="13"/>
      <c r="E117" s="16"/>
      <c r="F117" s="15">
        <f t="shared" si="2"/>
        <v>0</v>
      </c>
    </row>
    <row r="118" ht="13.9" customHeight="1" spans="1:6">
      <c r="A118" s="10" t="s">
        <v>162</v>
      </c>
      <c r="B118" s="11" t="s">
        <v>163</v>
      </c>
      <c r="C118" s="12" t="s">
        <v>81</v>
      </c>
      <c r="D118" s="13" t="s">
        <v>164</v>
      </c>
      <c r="E118" s="16"/>
      <c r="F118" s="15">
        <f t="shared" si="2"/>
        <v>0</v>
      </c>
    </row>
    <row r="119" ht="13.2" customHeight="1" spans="1:6">
      <c r="A119" s="10" t="s">
        <v>165</v>
      </c>
      <c r="B119" s="11" t="s">
        <v>166</v>
      </c>
      <c r="C119" s="12"/>
      <c r="D119" s="13"/>
      <c r="E119" s="16"/>
      <c r="F119" s="15">
        <f t="shared" si="2"/>
        <v>0</v>
      </c>
    </row>
    <row r="120" ht="13.9" customHeight="1" spans="1:6">
      <c r="A120" s="10" t="s">
        <v>167</v>
      </c>
      <c r="B120" s="11" t="s">
        <v>168</v>
      </c>
      <c r="C120" s="12" t="s">
        <v>81</v>
      </c>
      <c r="D120" s="13" t="s">
        <v>164</v>
      </c>
      <c r="E120" s="16"/>
      <c r="F120" s="15">
        <f t="shared" si="2"/>
        <v>0</v>
      </c>
    </row>
    <row r="121" ht="13.2" customHeight="1" spans="1:6">
      <c r="A121" s="10" t="s">
        <v>169</v>
      </c>
      <c r="B121" s="11" t="s">
        <v>170</v>
      </c>
      <c r="C121" s="12"/>
      <c r="D121" s="13"/>
      <c r="E121" s="16"/>
      <c r="F121" s="15">
        <f t="shared" si="2"/>
        <v>0</v>
      </c>
    </row>
    <row r="122" ht="13.2" customHeight="1" spans="1:6">
      <c r="A122" s="10" t="s">
        <v>171</v>
      </c>
      <c r="B122" s="11" t="s">
        <v>172</v>
      </c>
      <c r="C122" s="12" t="s">
        <v>81</v>
      </c>
      <c r="D122" s="13" t="s">
        <v>173</v>
      </c>
      <c r="E122" s="16"/>
      <c r="F122" s="15">
        <f t="shared" si="2"/>
        <v>0</v>
      </c>
    </row>
    <row r="123" ht="13.9" customHeight="1" spans="1:6">
      <c r="A123" s="10" t="s">
        <v>174</v>
      </c>
      <c r="B123" s="11" t="s">
        <v>175</v>
      </c>
      <c r="C123" s="12"/>
      <c r="D123" s="13"/>
      <c r="E123" s="16"/>
      <c r="F123" s="15">
        <f t="shared" si="2"/>
        <v>0</v>
      </c>
    </row>
    <row r="124" ht="13.2" customHeight="1" spans="1:6">
      <c r="A124" s="10" t="s">
        <v>176</v>
      </c>
      <c r="B124" s="11" t="s">
        <v>177</v>
      </c>
      <c r="C124" s="12" t="s">
        <v>178</v>
      </c>
      <c r="D124" s="13" t="s">
        <v>179</v>
      </c>
      <c r="E124" s="16"/>
      <c r="F124" s="15">
        <f t="shared" si="2"/>
        <v>0</v>
      </c>
    </row>
    <row r="125" ht="13.2" customHeight="1" spans="1:6">
      <c r="A125" s="10" t="s">
        <v>180</v>
      </c>
      <c r="B125" s="11" t="s">
        <v>181</v>
      </c>
      <c r="C125" s="12" t="s">
        <v>178</v>
      </c>
      <c r="D125" s="13" t="s">
        <v>182</v>
      </c>
      <c r="E125" s="16"/>
      <c r="F125" s="15">
        <f t="shared" si="2"/>
        <v>0</v>
      </c>
    </row>
    <row r="126" ht="13.9" customHeight="1" spans="1:6">
      <c r="A126" s="10" t="s">
        <v>183</v>
      </c>
      <c r="B126" s="11" t="s">
        <v>184</v>
      </c>
      <c r="C126" s="12" t="s">
        <v>89</v>
      </c>
      <c r="D126" s="13" t="s">
        <v>185</v>
      </c>
      <c r="E126" s="16"/>
      <c r="F126" s="15">
        <f t="shared" si="2"/>
        <v>0</v>
      </c>
    </row>
    <row r="127" ht="13.2" customHeight="1" spans="1:6">
      <c r="A127" s="10" t="s">
        <v>186</v>
      </c>
      <c r="B127" s="11" t="s">
        <v>187</v>
      </c>
      <c r="C127" s="12" t="s">
        <v>89</v>
      </c>
      <c r="D127" s="13" t="s">
        <v>188</v>
      </c>
      <c r="E127" s="16"/>
      <c r="F127" s="15">
        <f t="shared" si="2"/>
        <v>0</v>
      </c>
    </row>
    <row r="128" ht="13.2" customHeight="1" spans="1:6">
      <c r="A128" s="10" t="s">
        <v>189</v>
      </c>
      <c r="B128" s="11" t="s">
        <v>190</v>
      </c>
      <c r="C128" s="12" t="s">
        <v>191</v>
      </c>
      <c r="D128" s="13" t="s">
        <v>192</v>
      </c>
      <c r="E128" s="16"/>
      <c r="F128" s="15">
        <f t="shared" si="2"/>
        <v>0</v>
      </c>
    </row>
    <row r="129" ht="13.9" customHeight="1" spans="1:6">
      <c r="A129" s="10" t="s">
        <v>193</v>
      </c>
      <c r="B129" s="11" t="s">
        <v>194</v>
      </c>
      <c r="C129" s="12"/>
      <c r="D129" s="13"/>
      <c r="E129" s="16"/>
      <c r="F129" s="15">
        <f t="shared" si="2"/>
        <v>0</v>
      </c>
    </row>
    <row r="130" ht="13.2" customHeight="1" spans="1:6">
      <c r="A130" s="10" t="s">
        <v>195</v>
      </c>
      <c r="B130" s="11" t="s">
        <v>196</v>
      </c>
      <c r="C130" s="12" t="s">
        <v>197</v>
      </c>
      <c r="D130" s="13" t="s">
        <v>198</v>
      </c>
      <c r="E130" s="16"/>
      <c r="F130" s="15">
        <f t="shared" si="2"/>
        <v>0</v>
      </c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199</v>
      </c>
      <c r="C154" s="19"/>
      <c r="D154" s="20">
        <f>SUM(F113:F130)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  <row r="157" ht="32.95" customHeight="1" spans="1:6">
      <c r="A157" s="2" t="s">
        <v>50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3"/>
      <c r="D158" s="3" t="s">
        <v>2</v>
      </c>
      <c r="E158" s="3"/>
      <c r="F158" s="3"/>
    </row>
    <row r="159" ht="13.9" customHeight="1" spans="1:6">
      <c r="A159" s="3" t="s">
        <v>51</v>
      </c>
      <c r="B159" s="3"/>
      <c r="C159" s="3"/>
      <c r="D159" s="4" t="s">
        <v>200</v>
      </c>
      <c r="E159" s="4" t="s">
        <v>52</v>
      </c>
      <c r="F159" s="5" t="s">
        <v>53</v>
      </c>
    </row>
    <row r="160" ht="27.85" customHeight="1" spans="1:6">
      <c r="A160" s="6" t="s">
        <v>201</v>
      </c>
      <c r="B160" s="6"/>
      <c r="C160" s="6"/>
      <c r="D160" s="6"/>
      <c r="E160" s="6"/>
      <c r="F160" s="6"/>
    </row>
    <row r="161" ht="13.9" customHeight="1" spans="1:6">
      <c r="A161" s="7" t="s">
        <v>7</v>
      </c>
      <c r="B161" s="8" t="s">
        <v>8</v>
      </c>
      <c r="C161" s="8" t="s">
        <v>55</v>
      </c>
      <c r="D161" s="8" t="s">
        <v>56</v>
      </c>
      <c r="E161" s="8" t="s">
        <v>57</v>
      </c>
      <c r="F161" s="9" t="s">
        <v>58</v>
      </c>
    </row>
    <row r="162" ht="13.9" customHeight="1" spans="1:6">
      <c r="A162" s="7" t="s">
        <v>10</v>
      </c>
      <c r="B162" s="8" t="s">
        <v>13</v>
      </c>
      <c r="C162" s="8" t="s">
        <v>16</v>
      </c>
      <c r="D162" s="8" t="s">
        <v>19</v>
      </c>
      <c r="E162" s="8" t="s">
        <v>22</v>
      </c>
      <c r="F162" s="9" t="s">
        <v>59</v>
      </c>
    </row>
    <row r="163" ht="13.2" customHeight="1" spans="1:6">
      <c r="A163" s="10" t="s">
        <v>202</v>
      </c>
      <c r="B163" s="11" t="s">
        <v>203</v>
      </c>
      <c r="C163" s="12"/>
      <c r="D163" s="13"/>
      <c r="E163" s="13"/>
      <c r="F163" s="17"/>
    </row>
    <row r="164" ht="13.9" customHeight="1" spans="1:6">
      <c r="A164" s="10" t="s">
        <v>204</v>
      </c>
      <c r="B164" s="11" t="s">
        <v>205</v>
      </c>
      <c r="C164" s="12"/>
      <c r="D164" s="13"/>
      <c r="E164" s="13"/>
      <c r="F164" s="17"/>
    </row>
    <row r="165" ht="13.2" customHeight="1" spans="1:6">
      <c r="A165" s="10" t="s">
        <v>206</v>
      </c>
      <c r="B165" s="11" t="s">
        <v>207</v>
      </c>
      <c r="C165" s="12" t="s">
        <v>191</v>
      </c>
      <c r="D165" s="13" t="s">
        <v>208</v>
      </c>
      <c r="E165" s="16"/>
      <c r="F165" s="15">
        <f>ROUND(D165*E165,0)</f>
        <v>0</v>
      </c>
    </row>
    <row r="166" ht="13.2" customHeight="1" spans="1:6">
      <c r="A166" s="10" t="s">
        <v>209</v>
      </c>
      <c r="B166" s="11" t="s">
        <v>210</v>
      </c>
      <c r="C166" s="12"/>
      <c r="D166" s="13"/>
      <c r="E166" s="16"/>
      <c r="F166" s="15">
        <f t="shared" ref="F166:F182" si="3">ROUND(D166*E166,0)</f>
        <v>0</v>
      </c>
    </row>
    <row r="167" ht="13.9" customHeight="1" spans="1:6">
      <c r="A167" s="10" t="s">
        <v>211</v>
      </c>
      <c r="B167" s="11" t="s">
        <v>212</v>
      </c>
      <c r="C167" s="12" t="s">
        <v>213</v>
      </c>
      <c r="D167" s="13" t="s">
        <v>214</v>
      </c>
      <c r="E167" s="16"/>
      <c r="F167" s="15">
        <f t="shared" si="3"/>
        <v>0</v>
      </c>
    </row>
    <row r="168" ht="13.2" customHeight="1" spans="1:6">
      <c r="A168" s="10" t="s">
        <v>215</v>
      </c>
      <c r="B168" s="11" t="s">
        <v>216</v>
      </c>
      <c r="C168" s="12" t="s">
        <v>213</v>
      </c>
      <c r="D168" s="13" t="s">
        <v>217</v>
      </c>
      <c r="E168" s="16"/>
      <c r="F168" s="15">
        <f t="shared" si="3"/>
        <v>0</v>
      </c>
    </row>
    <row r="169" ht="13.2" customHeight="1" spans="1:6">
      <c r="A169" s="10" t="s">
        <v>218</v>
      </c>
      <c r="B169" s="11" t="s">
        <v>219</v>
      </c>
      <c r="C169" s="12" t="s">
        <v>213</v>
      </c>
      <c r="D169" s="13" t="s">
        <v>63</v>
      </c>
      <c r="E169" s="16"/>
      <c r="F169" s="15">
        <f t="shared" si="3"/>
        <v>0</v>
      </c>
    </row>
    <row r="170" ht="13.9" customHeight="1" spans="1:6">
      <c r="A170" s="10" t="s">
        <v>220</v>
      </c>
      <c r="B170" s="11" t="s">
        <v>221</v>
      </c>
      <c r="C170" s="12"/>
      <c r="D170" s="13"/>
      <c r="E170" s="16"/>
      <c r="F170" s="15">
        <f t="shared" si="3"/>
        <v>0</v>
      </c>
    </row>
    <row r="171" ht="13.2" customHeight="1" spans="1:6">
      <c r="A171" s="10" t="s">
        <v>222</v>
      </c>
      <c r="B171" s="11" t="s">
        <v>223</v>
      </c>
      <c r="C171" s="12" t="s">
        <v>213</v>
      </c>
      <c r="D171" s="13" t="s">
        <v>63</v>
      </c>
      <c r="E171" s="16"/>
      <c r="F171" s="15">
        <f t="shared" si="3"/>
        <v>0</v>
      </c>
    </row>
    <row r="172" ht="13.9" customHeight="1" spans="1:6">
      <c r="A172" s="10" t="s">
        <v>224</v>
      </c>
      <c r="B172" s="11" t="s">
        <v>225</v>
      </c>
      <c r="C172" s="12"/>
      <c r="D172" s="13"/>
      <c r="E172" s="16"/>
      <c r="F172" s="15">
        <f t="shared" si="3"/>
        <v>0</v>
      </c>
    </row>
    <row r="173" ht="13.2" customHeight="1" spans="1:6">
      <c r="A173" s="10" t="s">
        <v>226</v>
      </c>
      <c r="B173" s="11" t="s">
        <v>225</v>
      </c>
      <c r="C173" s="12" t="s">
        <v>213</v>
      </c>
      <c r="D173" s="13" t="s">
        <v>227</v>
      </c>
      <c r="E173" s="16"/>
      <c r="F173" s="15">
        <f t="shared" si="3"/>
        <v>0</v>
      </c>
    </row>
    <row r="174" ht="13.2" customHeight="1" spans="1:6">
      <c r="A174" s="10" t="s">
        <v>228</v>
      </c>
      <c r="B174" s="11" t="s">
        <v>229</v>
      </c>
      <c r="C174" s="12" t="s">
        <v>213</v>
      </c>
      <c r="D174" s="13" t="s">
        <v>230</v>
      </c>
      <c r="E174" s="16"/>
      <c r="F174" s="15">
        <f t="shared" si="3"/>
        <v>0</v>
      </c>
    </row>
    <row r="175" ht="13.9" customHeight="1" spans="1:6">
      <c r="A175" s="10" t="s">
        <v>231</v>
      </c>
      <c r="B175" s="11" t="s">
        <v>232</v>
      </c>
      <c r="C175" s="12" t="s">
        <v>213</v>
      </c>
      <c r="D175" s="13" t="s">
        <v>233</v>
      </c>
      <c r="E175" s="16"/>
      <c r="F175" s="15">
        <f t="shared" si="3"/>
        <v>0</v>
      </c>
    </row>
    <row r="176" ht="13.2" customHeight="1" spans="1:6">
      <c r="A176" s="10" t="s">
        <v>234</v>
      </c>
      <c r="B176" s="11" t="s">
        <v>235</v>
      </c>
      <c r="C176" s="12" t="s">
        <v>213</v>
      </c>
      <c r="D176" s="13" t="s">
        <v>236</v>
      </c>
      <c r="E176" s="16"/>
      <c r="F176" s="15">
        <f t="shared" si="3"/>
        <v>0</v>
      </c>
    </row>
    <row r="177" ht="13.2" customHeight="1" spans="1:6">
      <c r="A177" s="10" t="s">
        <v>234</v>
      </c>
      <c r="B177" s="11" t="s">
        <v>237</v>
      </c>
      <c r="C177" s="12" t="s">
        <v>213</v>
      </c>
      <c r="D177" s="13"/>
      <c r="E177" s="16"/>
      <c r="F177" s="15">
        <f t="shared" si="3"/>
        <v>0</v>
      </c>
    </row>
    <row r="178" ht="13.9" customHeight="1" spans="1:6">
      <c r="A178" s="10" t="s">
        <v>238</v>
      </c>
      <c r="B178" s="11" t="s">
        <v>239</v>
      </c>
      <c r="C178" s="12"/>
      <c r="D178" s="13"/>
      <c r="E178" s="16"/>
      <c r="F178" s="15">
        <f t="shared" si="3"/>
        <v>0</v>
      </c>
    </row>
    <row r="179" ht="13.2" customHeight="1" spans="1:6">
      <c r="A179" s="10" t="s">
        <v>240</v>
      </c>
      <c r="B179" s="11" t="s">
        <v>241</v>
      </c>
      <c r="C179" s="12" t="s">
        <v>81</v>
      </c>
      <c r="D179" s="13" t="s">
        <v>242</v>
      </c>
      <c r="E179" s="16"/>
      <c r="F179" s="15">
        <f t="shared" si="3"/>
        <v>0</v>
      </c>
    </row>
    <row r="180" ht="13.2" customHeight="1" spans="1:6">
      <c r="A180" s="10" t="s">
        <v>243</v>
      </c>
      <c r="B180" s="11" t="s">
        <v>244</v>
      </c>
      <c r="C180" s="12" t="s">
        <v>81</v>
      </c>
      <c r="D180" s="13" t="s">
        <v>245</v>
      </c>
      <c r="E180" s="16"/>
      <c r="F180" s="15">
        <f t="shared" si="3"/>
        <v>0</v>
      </c>
    </row>
    <row r="181" ht="13.9" customHeight="1" spans="1:6">
      <c r="A181" s="10" t="s">
        <v>246</v>
      </c>
      <c r="B181" s="11" t="s">
        <v>247</v>
      </c>
      <c r="C181" s="12"/>
      <c r="D181" s="13"/>
      <c r="E181" s="16"/>
      <c r="F181" s="15">
        <f t="shared" si="3"/>
        <v>0</v>
      </c>
    </row>
    <row r="182" ht="13.2" customHeight="1" spans="1:6">
      <c r="A182" s="10" t="s">
        <v>248</v>
      </c>
      <c r="B182" s="11" t="s">
        <v>249</v>
      </c>
      <c r="C182" s="12" t="s">
        <v>213</v>
      </c>
      <c r="D182" s="13" t="s">
        <v>250</v>
      </c>
      <c r="E182" s="16"/>
      <c r="F182" s="15">
        <f t="shared" si="3"/>
        <v>0</v>
      </c>
    </row>
    <row r="183" ht="13.2" customHeight="1" spans="1:6">
      <c r="A183" s="10"/>
      <c r="B183" s="11"/>
      <c r="C183" s="12"/>
      <c r="D183" s="13"/>
      <c r="E183" s="13"/>
      <c r="F183" s="17"/>
    </row>
    <row r="184" ht="13.9" customHeight="1" spans="1:6">
      <c r="A184" s="10"/>
      <c r="B184" s="11"/>
      <c r="C184" s="12"/>
      <c r="D184" s="13"/>
      <c r="E184" s="13"/>
      <c r="F184" s="17"/>
    </row>
    <row r="185" ht="13.2" customHeight="1" spans="1:6">
      <c r="A185" s="10"/>
      <c r="B185" s="11"/>
      <c r="C185" s="12"/>
      <c r="D185" s="13"/>
      <c r="E185" s="13"/>
      <c r="F185" s="17"/>
    </row>
    <row r="186" ht="13.9" customHeight="1" spans="1:6">
      <c r="A186" s="10"/>
      <c r="B186" s="11"/>
      <c r="C186" s="12"/>
      <c r="D186" s="13"/>
      <c r="E186" s="13"/>
      <c r="F186" s="17"/>
    </row>
    <row r="187" ht="13.2" customHeight="1" spans="1:6">
      <c r="A187" s="10"/>
      <c r="B187" s="11"/>
      <c r="C187" s="12"/>
      <c r="D187" s="13"/>
      <c r="E187" s="13"/>
      <c r="F187" s="17"/>
    </row>
    <row r="188" ht="13.2" customHeight="1" spans="1:6">
      <c r="A188" s="10"/>
      <c r="B188" s="11"/>
      <c r="C188" s="12"/>
      <c r="D188" s="13"/>
      <c r="E188" s="13"/>
      <c r="F188" s="17"/>
    </row>
    <row r="189" ht="13.9" customHeight="1" spans="1:6">
      <c r="A189" s="10"/>
      <c r="B189" s="11"/>
      <c r="C189" s="12"/>
      <c r="D189" s="13"/>
      <c r="E189" s="13"/>
      <c r="F189" s="17"/>
    </row>
    <row r="190" ht="13.2" customHeight="1" spans="1:6">
      <c r="A190" s="10"/>
      <c r="B190" s="11"/>
      <c r="C190" s="12"/>
      <c r="D190" s="13"/>
      <c r="E190" s="13"/>
      <c r="F190" s="17"/>
    </row>
    <row r="191" ht="13.2" customHeight="1" spans="1:6">
      <c r="A191" s="10"/>
      <c r="B191" s="11"/>
      <c r="C191" s="12"/>
      <c r="D191" s="13"/>
      <c r="E191" s="13"/>
      <c r="F191" s="17"/>
    </row>
    <row r="192" ht="13.9" customHeight="1" spans="1:6">
      <c r="A192" s="10"/>
      <c r="B192" s="11"/>
      <c r="C192" s="12"/>
      <c r="D192" s="13"/>
      <c r="E192" s="13"/>
      <c r="F192" s="17"/>
    </row>
    <row r="193" ht="13.2" customHeight="1" spans="1:6">
      <c r="A193" s="10"/>
      <c r="B193" s="11"/>
      <c r="C193" s="12"/>
      <c r="D193" s="13"/>
      <c r="E193" s="13"/>
      <c r="F193" s="17"/>
    </row>
    <row r="194" ht="13.2" customHeight="1" spans="1:6">
      <c r="A194" s="10"/>
      <c r="B194" s="11"/>
      <c r="C194" s="12"/>
      <c r="D194" s="13"/>
      <c r="E194" s="13"/>
      <c r="F194" s="17"/>
    </row>
    <row r="195" ht="13.9" customHeight="1" spans="1:6">
      <c r="A195" s="10"/>
      <c r="B195" s="11"/>
      <c r="C195" s="12"/>
      <c r="D195" s="13"/>
      <c r="E195" s="13"/>
      <c r="F195" s="17"/>
    </row>
    <row r="196" ht="13.2" customHeight="1" spans="1:6">
      <c r="A196" s="10"/>
      <c r="B196" s="11"/>
      <c r="C196" s="12"/>
      <c r="D196" s="13"/>
      <c r="E196" s="13"/>
      <c r="F196" s="17"/>
    </row>
    <row r="197" ht="13.2" customHeight="1" spans="1:6">
      <c r="A197" s="10"/>
      <c r="B197" s="11"/>
      <c r="C197" s="12"/>
      <c r="D197" s="13"/>
      <c r="E197" s="13"/>
      <c r="F197" s="17"/>
    </row>
    <row r="198" ht="13.9" customHeight="1" spans="1:6">
      <c r="A198" s="10"/>
      <c r="B198" s="11"/>
      <c r="C198" s="12"/>
      <c r="D198" s="13"/>
      <c r="E198" s="13"/>
      <c r="F198" s="17"/>
    </row>
    <row r="199" ht="13.2" customHeight="1" spans="1:6">
      <c r="A199" s="10"/>
      <c r="B199" s="11"/>
      <c r="C199" s="12"/>
      <c r="D199" s="13"/>
      <c r="E199" s="13"/>
      <c r="F199" s="17"/>
    </row>
    <row r="200" ht="13.9" customHeight="1" spans="1:6">
      <c r="A200" s="10"/>
      <c r="B200" s="11"/>
      <c r="C200" s="12"/>
      <c r="D200" s="13"/>
      <c r="E200" s="13"/>
      <c r="F200" s="17"/>
    </row>
    <row r="201" ht="13.2" customHeight="1" spans="1:6">
      <c r="A201" s="10"/>
      <c r="B201" s="11"/>
      <c r="C201" s="12"/>
      <c r="D201" s="13"/>
      <c r="E201" s="13"/>
      <c r="F201" s="17"/>
    </row>
    <row r="202" ht="13.2" customHeight="1" spans="1:6">
      <c r="A202" s="10"/>
      <c r="B202" s="11"/>
      <c r="C202" s="12"/>
      <c r="D202" s="13"/>
      <c r="E202" s="13"/>
      <c r="F202" s="17"/>
    </row>
    <row r="203" ht="13.9" customHeight="1" spans="1:6">
      <c r="A203" s="10"/>
      <c r="B203" s="11"/>
      <c r="C203" s="12"/>
      <c r="D203" s="13"/>
      <c r="E203" s="13"/>
      <c r="F203" s="17"/>
    </row>
    <row r="204" ht="13.2" customHeight="1" spans="1:6">
      <c r="A204" s="10"/>
      <c r="B204" s="11"/>
      <c r="C204" s="12"/>
      <c r="D204" s="13"/>
      <c r="E204" s="13"/>
      <c r="F204" s="17"/>
    </row>
    <row r="205" ht="13.2" customHeight="1" spans="1:6">
      <c r="A205" s="10"/>
      <c r="B205" s="11"/>
      <c r="C205" s="12"/>
      <c r="D205" s="13"/>
      <c r="E205" s="13"/>
      <c r="F205" s="17"/>
    </row>
    <row r="206" ht="27.85" customHeight="1" spans="1:6">
      <c r="A206" s="18"/>
      <c r="B206" s="19" t="s">
        <v>251</v>
      </c>
      <c r="C206" s="19"/>
      <c r="D206" s="20">
        <f>SUM(F165:F182)</f>
        <v>0</v>
      </c>
      <c r="E206" s="18"/>
      <c r="F206" s="18"/>
    </row>
    <row r="207" ht="16.1" customHeight="1" spans="1:6">
      <c r="A207" s="3"/>
      <c r="B207" s="3"/>
      <c r="C207" s="5"/>
      <c r="D207" s="5"/>
      <c r="E207" s="5"/>
      <c r="F207" s="5"/>
    </row>
    <row r="208" ht="16.85" customHeight="1" spans="1:6">
      <c r="A208" s="3"/>
      <c r="B208" s="3"/>
      <c r="C208" s="3"/>
      <c r="D208" s="3"/>
      <c r="E208" s="3"/>
      <c r="F208" s="3"/>
    </row>
    <row r="209" ht="32.95" customHeight="1" spans="1:6">
      <c r="A209" s="2" t="s">
        <v>50</v>
      </c>
      <c r="B209" s="2"/>
      <c r="C209" s="2"/>
      <c r="D209" s="2"/>
      <c r="E209" s="2"/>
      <c r="F209" s="2"/>
    </row>
    <row r="210" ht="13.9" customHeight="1" spans="1:6">
      <c r="A210" s="3" t="s">
        <v>1</v>
      </c>
      <c r="B210" s="3"/>
      <c r="C210" s="3"/>
      <c r="D210" s="3" t="s">
        <v>2</v>
      </c>
      <c r="E210" s="3"/>
      <c r="F210" s="3"/>
    </row>
    <row r="211" ht="13.9" customHeight="1" spans="1:6">
      <c r="A211" s="3" t="s">
        <v>51</v>
      </c>
      <c r="B211" s="3"/>
      <c r="C211" s="3"/>
      <c r="D211" s="4" t="s">
        <v>252</v>
      </c>
      <c r="E211" s="4" t="s">
        <v>52</v>
      </c>
      <c r="F211" s="5" t="s">
        <v>53</v>
      </c>
    </row>
    <row r="212" ht="27.85" customHeight="1" spans="1:6">
      <c r="A212" s="6" t="s">
        <v>253</v>
      </c>
      <c r="B212" s="6"/>
      <c r="C212" s="6"/>
      <c r="D212" s="6"/>
      <c r="E212" s="6"/>
      <c r="F212" s="6"/>
    </row>
    <row r="213" ht="13.9" customHeight="1" spans="1:6">
      <c r="A213" s="7" t="s">
        <v>7</v>
      </c>
      <c r="B213" s="8" t="s">
        <v>8</v>
      </c>
      <c r="C213" s="8" t="s">
        <v>55</v>
      </c>
      <c r="D213" s="8" t="s">
        <v>56</v>
      </c>
      <c r="E213" s="8" t="s">
        <v>57</v>
      </c>
      <c r="F213" s="9" t="s">
        <v>58</v>
      </c>
    </row>
    <row r="214" ht="13.9" customHeight="1" spans="1:6">
      <c r="A214" s="7" t="s">
        <v>10</v>
      </c>
      <c r="B214" s="8" t="s">
        <v>13</v>
      </c>
      <c r="C214" s="8" t="s">
        <v>16</v>
      </c>
      <c r="D214" s="8" t="s">
        <v>19</v>
      </c>
      <c r="E214" s="8" t="s">
        <v>22</v>
      </c>
      <c r="F214" s="9" t="s">
        <v>59</v>
      </c>
    </row>
    <row r="215" ht="13.2" customHeight="1" spans="1:6">
      <c r="A215" s="10" t="s">
        <v>254</v>
      </c>
      <c r="B215" s="11" t="s">
        <v>255</v>
      </c>
      <c r="C215" s="12" t="s">
        <v>81</v>
      </c>
      <c r="D215" s="13" t="s">
        <v>256</v>
      </c>
      <c r="E215" s="16"/>
      <c r="F215" s="15">
        <f>ROUND(D215*E215,0)</f>
        <v>0</v>
      </c>
    </row>
    <row r="216" ht="13.9" customHeight="1" spans="1:6">
      <c r="A216" s="10"/>
      <c r="B216" s="11"/>
      <c r="C216" s="12"/>
      <c r="D216" s="13"/>
      <c r="E216" s="13"/>
      <c r="F216" s="17"/>
    </row>
    <row r="217" ht="13.2" customHeight="1" spans="1:6">
      <c r="A217" s="10"/>
      <c r="B217" s="11"/>
      <c r="C217" s="12"/>
      <c r="D217" s="13"/>
      <c r="E217" s="13"/>
      <c r="F217" s="17"/>
    </row>
    <row r="218" ht="13.2" customHeight="1" spans="1:6">
      <c r="A218" s="10"/>
      <c r="B218" s="11"/>
      <c r="C218" s="12"/>
      <c r="D218" s="13"/>
      <c r="E218" s="13"/>
      <c r="F218" s="17"/>
    </row>
    <row r="219" ht="13.9" customHeight="1" spans="1:6">
      <c r="A219" s="10"/>
      <c r="B219" s="11"/>
      <c r="C219" s="12"/>
      <c r="D219" s="13"/>
      <c r="E219" s="13"/>
      <c r="F219" s="17"/>
    </row>
    <row r="220" ht="13.2" customHeight="1" spans="1:6">
      <c r="A220" s="10"/>
      <c r="B220" s="11"/>
      <c r="C220" s="12"/>
      <c r="D220" s="13"/>
      <c r="E220" s="13"/>
      <c r="F220" s="17"/>
    </row>
    <row r="221" ht="13.2" customHeight="1" spans="1:6">
      <c r="A221" s="10"/>
      <c r="B221" s="11"/>
      <c r="C221" s="12"/>
      <c r="D221" s="13"/>
      <c r="E221" s="13"/>
      <c r="F221" s="17"/>
    </row>
    <row r="222" ht="13.9" customHeight="1" spans="1:6">
      <c r="A222" s="10"/>
      <c r="B222" s="11"/>
      <c r="C222" s="12"/>
      <c r="D222" s="13"/>
      <c r="E222" s="13"/>
      <c r="F222" s="17"/>
    </row>
    <row r="223" ht="13.2" customHeight="1" spans="1:6">
      <c r="A223" s="10"/>
      <c r="B223" s="11"/>
      <c r="C223" s="12"/>
      <c r="D223" s="13"/>
      <c r="E223" s="13"/>
      <c r="F223" s="17"/>
    </row>
    <row r="224" ht="13.9" customHeight="1" spans="1:6">
      <c r="A224" s="10"/>
      <c r="B224" s="11"/>
      <c r="C224" s="12"/>
      <c r="D224" s="13"/>
      <c r="E224" s="13"/>
      <c r="F224" s="17"/>
    </row>
    <row r="225" ht="13.2" customHeight="1" spans="1:6">
      <c r="A225" s="10"/>
      <c r="B225" s="11"/>
      <c r="C225" s="12"/>
      <c r="D225" s="13"/>
      <c r="E225" s="13"/>
      <c r="F225" s="17"/>
    </row>
    <row r="226" ht="13.2" customHeight="1" spans="1:6">
      <c r="A226" s="10"/>
      <c r="B226" s="11"/>
      <c r="C226" s="12"/>
      <c r="D226" s="13"/>
      <c r="E226" s="13"/>
      <c r="F226" s="17"/>
    </row>
    <row r="227" ht="13.9" customHeight="1" spans="1:6">
      <c r="A227" s="10"/>
      <c r="B227" s="11"/>
      <c r="C227" s="12"/>
      <c r="D227" s="13"/>
      <c r="E227" s="13"/>
      <c r="F227" s="17"/>
    </row>
    <row r="228" ht="13.2" customHeight="1" spans="1:6">
      <c r="A228" s="10"/>
      <c r="B228" s="11"/>
      <c r="C228" s="12"/>
      <c r="D228" s="13"/>
      <c r="E228" s="13"/>
      <c r="F228" s="17"/>
    </row>
    <row r="229" ht="13.2" customHeight="1" spans="1:6">
      <c r="A229" s="10"/>
      <c r="B229" s="11"/>
      <c r="C229" s="12"/>
      <c r="D229" s="13"/>
      <c r="E229" s="13"/>
      <c r="F229" s="17"/>
    </row>
    <row r="230" ht="13.9" customHeight="1" spans="1:6">
      <c r="A230" s="10"/>
      <c r="B230" s="11"/>
      <c r="C230" s="12"/>
      <c r="D230" s="13"/>
      <c r="E230" s="13"/>
      <c r="F230" s="17"/>
    </row>
    <row r="231" ht="13.2" customHeight="1" spans="1:6">
      <c r="A231" s="10"/>
      <c r="B231" s="11"/>
      <c r="C231" s="12"/>
      <c r="D231" s="13"/>
      <c r="E231" s="13"/>
      <c r="F231" s="17"/>
    </row>
    <row r="232" ht="13.2" customHeight="1" spans="1:6">
      <c r="A232" s="10"/>
      <c r="B232" s="11"/>
      <c r="C232" s="12"/>
      <c r="D232" s="13"/>
      <c r="E232" s="13"/>
      <c r="F232" s="17"/>
    </row>
    <row r="233" ht="13.9" customHeight="1" spans="1:6">
      <c r="A233" s="10"/>
      <c r="B233" s="11"/>
      <c r="C233" s="12"/>
      <c r="D233" s="13"/>
      <c r="E233" s="13"/>
      <c r="F233" s="17"/>
    </row>
    <row r="234" ht="13.2" customHeight="1" spans="1:6">
      <c r="A234" s="10"/>
      <c r="B234" s="11"/>
      <c r="C234" s="12"/>
      <c r="D234" s="13"/>
      <c r="E234" s="13"/>
      <c r="F234" s="17"/>
    </row>
    <row r="235" ht="13.2" customHeight="1" spans="1:6">
      <c r="A235" s="10"/>
      <c r="B235" s="11"/>
      <c r="C235" s="12"/>
      <c r="D235" s="13"/>
      <c r="E235" s="13"/>
      <c r="F235" s="17"/>
    </row>
    <row r="236" ht="13.9" customHeight="1" spans="1:6">
      <c r="A236" s="10"/>
      <c r="B236" s="11"/>
      <c r="C236" s="12"/>
      <c r="D236" s="13"/>
      <c r="E236" s="13"/>
      <c r="F236" s="17"/>
    </row>
    <row r="237" ht="13.2" customHeight="1" spans="1:6">
      <c r="A237" s="10"/>
      <c r="B237" s="11"/>
      <c r="C237" s="12"/>
      <c r="D237" s="13"/>
      <c r="E237" s="13"/>
      <c r="F237" s="17"/>
    </row>
    <row r="238" ht="13.9" customHeight="1" spans="1:6">
      <c r="A238" s="10"/>
      <c r="B238" s="11"/>
      <c r="C238" s="12"/>
      <c r="D238" s="13"/>
      <c r="E238" s="13"/>
      <c r="F238" s="17"/>
    </row>
    <row r="239" ht="13.2" customHeight="1" spans="1:6">
      <c r="A239" s="10"/>
      <c r="B239" s="11"/>
      <c r="C239" s="12"/>
      <c r="D239" s="13"/>
      <c r="E239" s="13"/>
      <c r="F239" s="17"/>
    </row>
    <row r="240" ht="13.2" customHeight="1" spans="1:6">
      <c r="A240" s="10"/>
      <c r="B240" s="11"/>
      <c r="C240" s="12"/>
      <c r="D240" s="13"/>
      <c r="E240" s="13"/>
      <c r="F240" s="17"/>
    </row>
    <row r="241" ht="13.9" customHeight="1" spans="1:6">
      <c r="A241" s="10"/>
      <c r="B241" s="11"/>
      <c r="C241" s="12"/>
      <c r="D241" s="13"/>
      <c r="E241" s="13"/>
      <c r="F241" s="17"/>
    </row>
    <row r="242" ht="13.2" customHeight="1" spans="1:6">
      <c r="A242" s="10"/>
      <c r="B242" s="11"/>
      <c r="C242" s="12"/>
      <c r="D242" s="13"/>
      <c r="E242" s="13"/>
      <c r="F242" s="17"/>
    </row>
    <row r="243" ht="13.2" customHeight="1" spans="1:6">
      <c r="A243" s="10"/>
      <c r="B243" s="11"/>
      <c r="C243" s="12"/>
      <c r="D243" s="13"/>
      <c r="E243" s="13"/>
      <c r="F243" s="17"/>
    </row>
    <row r="244" ht="13.9" customHeight="1" spans="1:6">
      <c r="A244" s="10"/>
      <c r="B244" s="11"/>
      <c r="C244" s="12"/>
      <c r="D244" s="13"/>
      <c r="E244" s="13"/>
      <c r="F244" s="17"/>
    </row>
    <row r="245" ht="13.2" customHeight="1" spans="1:6">
      <c r="A245" s="10"/>
      <c r="B245" s="11"/>
      <c r="C245" s="12"/>
      <c r="D245" s="13"/>
      <c r="E245" s="13"/>
      <c r="F245" s="17"/>
    </row>
    <row r="246" ht="13.2" customHeight="1" spans="1:6">
      <c r="A246" s="10"/>
      <c r="B246" s="11"/>
      <c r="C246" s="12"/>
      <c r="D246" s="13"/>
      <c r="E246" s="13"/>
      <c r="F246" s="17"/>
    </row>
    <row r="247" ht="13.9" customHeight="1" spans="1:6">
      <c r="A247" s="10"/>
      <c r="B247" s="11"/>
      <c r="C247" s="12"/>
      <c r="D247" s="13"/>
      <c r="E247" s="13"/>
      <c r="F247" s="17"/>
    </row>
    <row r="248" ht="13.2" customHeight="1" spans="1:6">
      <c r="A248" s="10"/>
      <c r="B248" s="11"/>
      <c r="C248" s="12"/>
      <c r="D248" s="13"/>
      <c r="E248" s="13"/>
      <c r="F248" s="17"/>
    </row>
    <row r="249" ht="13.2" customHeight="1" spans="1:6">
      <c r="A249" s="10"/>
      <c r="B249" s="11"/>
      <c r="C249" s="12"/>
      <c r="D249" s="13"/>
      <c r="E249" s="13"/>
      <c r="F249" s="17"/>
    </row>
    <row r="250" ht="13.9" customHeight="1" spans="1:6">
      <c r="A250" s="10"/>
      <c r="B250" s="11"/>
      <c r="C250" s="12"/>
      <c r="D250" s="13"/>
      <c r="E250" s="13"/>
      <c r="F250" s="17"/>
    </row>
    <row r="251" ht="13.2" customHeight="1" spans="1:6">
      <c r="A251" s="10"/>
      <c r="B251" s="11"/>
      <c r="C251" s="12"/>
      <c r="D251" s="13"/>
      <c r="E251" s="13"/>
      <c r="F251" s="17"/>
    </row>
    <row r="252" ht="13.9" customHeight="1" spans="1:6">
      <c r="A252" s="10"/>
      <c r="B252" s="11"/>
      <c r="C252" s="12"/>
      <c r="D252" s="13"/>
      <c r="E252" s="13"/>
      <c r="F252" s="17"/>
    </row>
    <row r="253" ht="13.2" customHeight="1" spans="1:6">
      <c r="A253" s="10"/>
      <c r="B253" s="11"/>
      <c r="C253" s="12"/>
      <c r="D253" s="13"/>
      <c r="E253" s="13"/>
      <c r="F253" s="17"/>
    </row>
    <row r="254" ht="13.2" customHeight="1" spans="1:6">
      <c r="A254" s="10"/>
      <c r="B254" s="11"/>
      <c r="C254" s="12"/>
      <c r="D254" s="13"/>
      <c r="E254" s="13"/>
      <c r="F254" s="17"/>
    </row>
    <row r="255" ht="13.9" customHeight="1" spans="1:6">
      <c r="A255" s="10"/>
      <c r="B255" s="11"/>
      <c r="C255" s="12"/>
      <c r="D255" s="13"/>
      <c r="E255" s="13"/>
      <c r="F255" s="17"/>
    </row>
    <row r="256" ht="13.2" customHeight="1" spans="1:6">
      <c r="A256" s="10"/>
      <c r="B256" s="11"/>
      <c r="C256" s="12"/>
      <c r="D256" s="13"/>
      <c r="E256" s="13"/>
      <c r="F256" s="17"/>
    </row>
    <row r="257" ht="13.2" customHeight="1" spans="1:6">
      <c r="A257" s="10"/>
      <c r="B257" s="11"/>
      <c r="C257" s="12"/>
      <c r="D257" s="13"/>
      <c r="E257" s="13"/>
      <c r="F257" s="17"/>
    </row>
    <row r="258" ht="27.85" customHeight="1" spans="1:6">
      <c r="A258" s="18"/>
      <c r="B258" s="19" t="s">
        <v>257</v>
      </c>
      <c r="C258" s="19"/>
      <c r="D258" s="20">
        <f>F215</f>
        <v>0</v>
      </c>
      <c r="E258" s="18"/>
      <c r="F258" s="18"/>
    </row>
    <row r="259" ht="16.1" customHeight="1" spans="1:6">
      <c r="A259" s="3"/>
      <c r="B259" s="3"/>
      <c r="C259" s="5"/>
      <c r="D259" s="5"/>
      <c r="E259" s="5"/>
      <c r="F259" s="5"/>
    </row>
    <row r="260" ht="16.85" customHeight="1" spans="1:6">
      <c r="A260" s="3"/>
      <c r="B260" s="3"/>
      <c r="C260" s="3"/>
      <c r="D260" s="3"/>
      <c r="E260" s="3"/>
      <c r="F260" s="3"/>
    </row>
  </sheetData>
  <sheetProtection algorithmName="SHA-512" hashValue="KJePu0fhItBFDsRpmYnmLiJp0OgYmu1QKuS0l6g0rLo8iW3zQlWd3CnEav80cG9VCJdcFu0ys4IdNNqmw9wJQw==" saltValue="5rIw266ab7gUHO4kWyEjzQ==" spinCount="100000" sheet="1" objects="1"/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2026-07-30T08:41:00Z</dcterms:created>
  <dcterms:modified xsi:type="dcterms:W3CDTF">2026-08-04T07:09:26Z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0F91B1EB626D4D7EA525FEB9D260C586_12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