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877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子目工程量清单表!$A$8:$F$8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<sst xmlns="http://schemas.openxmlformats.org/spreadsheetml/2006/main" count="546" uniqueCount="368">
  <si>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E.18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总表</t>
    </r>
  </si>
  <si>
    <t>建设项目名称: 新兴县2026年农村公路建设任务（单车道改双车道工程）</t>
  </si>
  <si>
    <t>合同段: 新兴县簕竹镇Y280线（榄根至新田）公路单车道改双车道工程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</si>
  <si>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</si>
  <si>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</si>
  <si>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</si>
  <si>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</si>
  <si>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</si>
  <si>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</si>
  <si>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</si>
  <si>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</si>
  <si>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</si>
  <si>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</si>
  <si>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</si>
  <si>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</si>
  <si>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</si>
  <si>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</si>
  <si>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</si>
  <si>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</si>
  <si>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</si>
  <si>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</si>
  <si>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</si>
  <si>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</si>
  <si>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</si>
  <si>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</si>
  <si>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</si>
  <si>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</si>
  <si>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</si>
  <si>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</si>
  <si>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</si>
  <si>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</si>
  <si>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</si>
  <si>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</si>
  <si>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</si>
  <si>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</si>
  <si>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</si>
  <si>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</si>
  <si>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</si>
  <si>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</si>
  <si>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</si>
  <si>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</si>
  <si>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</si>
  <si>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</si>
  <si>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</si>
  <si>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</si>
  <si>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</si>
  <si>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</si>
  <si>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</si>
  <si>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</si>
  <si>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</si>
  <si>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r>
      <t>表</t>
    </r>
    <r>
      <rPr>
        <b/>
        <sz val="20"/>
        <color rgb="FF000000"/>
        <rFont val="smartSimSun"/>
        <charset val="134"/>
      </rPr>
      <t xml:space="preserve">E.19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子目清单表</t>
    </r>
  </si>
  <si>
    <t>编制范围: 新兴县簕竹镇Y280线（榄根至新田）公路单车道改双车道工程</t>
  </si>
  <si>
    <t>共 6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</si>
  <si>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</si>
  <si>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</si>
  <si>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</si>
  <si>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</si>
  <si>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</si>
  <si>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</si>
  <si>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</si>
  <si>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</si>
  <si>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</si>
  <si>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</si>
  <si>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</si>
  <si>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</si>
  <si>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</si>
  <si>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103-1</t>
  </si>
  <si>
    <t>临时道路、便桥工程</t>
  </si>
  <si>
    <t>103-1-1</t>
  </si>
  <si>
    <t>临时道路修建、养护与拆除（包括原道路的养护费）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</si>
  <si>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</si>
  <si>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</si>
  <si>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</si>
  <si>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</si>
  <si>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</si>
  <si>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</si>
  <si>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</si>
  <si>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</si>
  <si>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</si>
  <si>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表E.19 工程量清单预算表-子目清单表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</si>
  <si>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</si>
  <si>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</si>
  <si>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</si>
  <si>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</si>
  <si>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</si>
  <si>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</si>
  <si>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</si>
  <si>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3124.000</t>
  </si>
  <si>
    <t>202-1-2</t>
  </si>
  <si>
    <t>砍伐树木</t>
  </si>
  <si>
    <t>棵</t>
  </si>
  <si>
    <t>48.000</t>
  </si>
  <si>
    <t>202-1-5</t>
  </si>
  <si>
    <t>涵洞清淤</t>
  </si>
  <si>
    <t>m3</t>
  </si>
  <si>
    <t>39.300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</si>
  <si>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</si>
  <si>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</si>
  <si>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</si>
  <si>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</si>
  <si>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</si>
  <si>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</si>
  <si>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2167.700</t>
  </si>
  <si>
    <t>202-2-4</t>
  </si>
  <si>
    <t>挖除各类稳定土基层</t>
  </si>
  <si>
    <t>202-2-4-12</t>
  </si>
  <si>
    <t>挖除150mm厚稳定土基层</t>
  </si>
  <si>
    <t>2139.000</t>
  </si>
  <si>
    <t>202-3</t>
  </si>
  <si>
    <t>拆除结构物</t>
  </si>
  <si>
    <t>202-3-2</t>
  </si>
  <si>
    <t>拆除混凝土结构</t>
  </si>
  <si>
    <t>155.700</t>
  </si>
  <si>
    <t>202-3-3</t>
  </si>
  <si>
    <t>拆除砖、石及其他砌体结构</t>
  </si>
  <si>
    <t>17.600</t>
  </si>
  <si>
    <t>202-3-4</t>
  </si>
  <si>
    <t>拆除标志、标牌</t>
  </si>
  <si>
    <t>座</t>
  </si>
  <si>
    <t>3.000</t>
  </si>
  <si>
    <t>202-3-8</t>
  </si>
  <si>
    <t>拆除标线</t>
  </si>
  <si>
    <t>60.700</t>
  </si>
  <si>
    <t>202-3-9</t>
  </si>
  <si>
    <t>拆除示警桩</t>
  </si>
  <si>
    <t>个</t>
  </si>
  <si>
    <t>30.000</t>
  </si>
  <si>
    <t>202-3-9-1</t>
  </si>
  <si>
    <t>迁移路灯</t>
  </si>
  <si>
    <t>套</t>
  </si>
  <si>
    <t>9.000</t>
  </si>
  <si>
    <t>203-1</t>
  </si>
  <si>
    <t>路基挖方</t>
  </si>
  <si>
    <t>203-1-1</t>
  </si>
  <si>
    <t>挖土方</t>
  </si>
  <si>
    <t>1274.000</t>
  </si>
  <si>
    <t>204-1</t>
  </si>
  <si>
    <t>路基填筑</t>
  </si>
  <si>
    <t>204-1-2</t>
  </si>
  <si>
    <t>利用土方</t>
  </si>
  <si>
    <t>88.000</t>
  </si>
  <si>
    <t>204-1-7</t>
  </si>
  <si>
    <t>结构物台背回填</t>
  </si>
  <si>
    <t>204-1-7-3</t>
  </si>
  <si>
    <t>回填砂砾</t>
  </si>
  <si>
    <t>157.500</t>
  </si>
  <si>
    <t>207-1</t>
  </si>
  <si>
    <t>边沟</t>
  </si>
  <si>
    <t>207-1-5</t>
  </si>
  <si>
    <t>现浇混凝土边沟</t>
  </si>
  <si>
    <t>207-1-5-4</t>
  </si>
  <si>
    <t>C20现浇混凝土</t>
  </si>
  <si>
    <t>267.100</t>
  </si>
  <si>
    <t>207-1-6</t>
  </si>
  <si>
    <t>挖土边沟</t>
  </si>
  <si>
    <t>5.700</t>
  </si>
  <si>
    <t>207-10</t>
  </si>
  <si>
    <t>路基排水管</t>
  </si>
  <si>
    <t>207-10-1</t>
  </si>
  <si>
    <t>钢筋混凝土排水管</t>
  </si>
  <si>
    <t>207-10-1-4</t>
  </si>
  <si>
    <t>φ500mm</t>
  </si>
  <si>
    <t>m</t>
  </si>
  <si>
    <t>46.000</t>
  </si>
  <si>
    <t>207-18</t>
  </si>
  <si>
    <t>清淤利用</t>
  </si>
  <si>
    <t>156.400</t>
  </si>
  <si>
    <t>208-1</t>
  </si>
  <si>
    <t>植物护坡</t>
  </si>
  <si>
    <t>208-1-1</t>
  </si>
  <si>
    <t>喷播草灌护坡</t>
  </si>
  <si>
    <t>660.000</t>
  </si>
  <si>
    <t>208-1-2</t>
  </si>
  <si>
    <t>三维植被网护坡</t>
  </si>
  <si>
    <t>387.500</t>
  </si>
  <si>
    <t>208-4</t>
  </si>
  <si>
    <t>混凝土护坡</t>
  </si>
  <si>
    <t>208-4-4</t>
  </si>
  <si>
    <t>C25混凝土护坡</t>
  </si>
  <si>
    <t>208-4-4-6</t>
  </si>
  <si>
    <t>人字骨架护坡</t>
  </si>
  <si>
    <t>16.500</t>
  </si>
  <si>
    <t>208-4-5</t>
  </si>
  <si>
    <t>C30混凝土护坡</t>
  </si>
  <si>
    <t>208-4-5-5</t>
  </si>
  <si>
    <t>拦水块</t>
  </si>
  <si>
    <t>4.800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</si>
  <si>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</si>
  <si>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</si>
  <si>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</si>
  <si>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</si>
  <si>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</si>
  <si>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</si>
  <si>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</si>
  <si>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</si>
  <si>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</si>
  <si>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4982.180</t>
  </si>
  <si>
    <t>304-1</t>
  </si>
  <si>
    <t>水泥稳定土底基层、基层</t>
  </si>
  <si>
    <t>304-1-3</t>
  </si>
  <si>
    <t>5%水泥含量稳定土底基层、基层</t>
  </si>
  <si>
    <t>304-1-3-1</t>
  </si>
  <si>
    <t>厚150mm</t>
  </si>
  <si>
    <t>1164.460</t>
  </si>
  <si>
    <t>308-1</t>
  </si>
  <si>
    <t>透层</t>
  </si>
  <si>
    <t>308-1-1</t>
  </si>
  <si>
    <t>透层（普通）</t>
  </si>
  <si>
    <t>1038.460</t>
  </si>
  <si>
    <t>310-2</t>
  </si>
  <si>
    <t>封层</t>
  </si>
  <si>
    <t>310-2-1</t>
  </si>
  <si>
    <t>沥青表处封层</t>
  </si>
  <si>
    <t>312-1</t>
  </si>
  <si>
    <t>普通水泥混凝土面板</t>
  </si>
  <si>
    <t>312-1-2</t>
  </si>
  <si>
    <t>厚200mm以内面板</t>
  </si>
  <si>
    <t>5147.940</t>
  </si>
  <si>
    <t>312-2</t>
  </si>
  <si>
    <t>混凝土路面钢筋</t>
  </si>
  <si>
    <t>312-2-3</t>
  </si>
  <si>
    <t>HPB300</t>
  </si>
  <si>
    <t>kg</t>
  </si>
  <si>
    <t>229.908</t>
  </si>
  <si>
    <t>312-2-4</t>
  </si>
  <si>
    <t>HRB400</t>
  </si>
  <si>
    <t>4550.800</t>
  </si>
  <si>
    <t>313-1</t>
  </si>
  <si>
    <t>培土路肩</t>
  </si>
  <si>
    <t>84.875</t>
  </si>
  <si>
    <t>315-1</t>
  </si>
  <si>
    <t>挖土质路槽及换填</t>
  </si>
  <si>
    <t>873.040</t>
  </si>
  <si>
    <t>316-5</t>
  </si>
  <si>
    <t>路面灌缝</t>
  </si>
  <si>
    <t>4229.000</t>
  </si>
  <si>
    <t>316-6</t>
  </si>
  <si>
    <t>植筋</t>
  </si>
  <si>
    <t>316-6-1</t>
  </si>
  <si>
    <t>φ14mm</t>
  </si>
  <si>
    <t>根</t>
  </si>
  <si>
    <t>2240.000</t>
  </si>
  <si>
    <t>第 300 章  小计</t>
  </si>
  <si>
    <t>第 4 页</t>
  </si>
  <si>
    <t>第400章  桥梁、涵洞工程</t>
  </si>
  <si>
    <t>422-1</t>
  </si>
  <si>
    <t>涵基开挖</t>
  </si>
  <si>
    <t>201.600</t>
  </si>
  <si>
    <t>422-2</t>
  </si>
  <si>
    <t>涵洞基础垫层</t>
  </si>
  <si>
    <t>422-2-1</t>
  </si>
  <si>
    <t>砂砾垫层</t>
  </si>
  <si>
    <t>19.700</t>
  </si>
  <si>
    <t>422-3</t>
  </si>
  <si>
    <t>涵管、涵身混凝土基础</t>
  </si>
  <si>
    <t>422-3-2</t>
  </si>
  <si>
    <t>C20混凝土</t>
  </si>
  <si>
    <t>18.800</t>
  </si>
  <si>
    <t>422-6</t>
  </si>
  <si>
    <t>涵洞洞口基础</t>
  </si>
  <si>
    <t>422-6-1</t>
  </si>
  <si>
    <t>洞口混凝土基础</t>
  </si>
  <si>
    <t>422-6-1-3</t>
  </si>
  <si>
    <t>10.100</t>
  </si>
  <si>
    <t>422-7</t>
  </si>
  <si>
    <t>涵洞洞口墙身</t>
  </si>
  <si>
    <t>422-7-1</t>
  </si>
  <si>
    <t>洞口混凝土墙身</t>
  </si>
  <si>
    <t>422-7-1-3</t>
  </si>
  <si>
    <t>422-8</t>
  </si>
  <si>
    <t>涵洞洞口、洞内铺砌及截水墙</t>
  </si>
  <si>
    <t>422-8-1</t>
  </si>
  <si>
    <t>混凝土铺砌及截水墙</t>
  </si>
  <si>
    <t>422-8-1-3</t>
  </si>
  <si>
    <t>5.300</t>
  </si>
  <si>
    <t>422-9</t>
  </si>
  <si>
    <t>预制安装运输混凝土圆管</t>
  </si>
  <si>
    <t>422-9-4</t>
  </si>
  <si>
    <t>安装混凝土圆管</t>
  </si>
  <si>
    <t>422-9-4-4</t>
  </si>
  <si>
    <t>1-0.4m</t>
  </si>
  <si>
    <t>422-9-4-5</t>
  </si>
  <si>
    <t>1-0.5m</t>
  </si>
  <si>
    <t>12.000</t>
  </si>
  <si>
    <t>422-9-4-6</t>
  </si>
  <si>
    <t>1-0.6m</t>
  </si>
  <si>
    <t>422-9-4-10</t>
  </si>
  <si>
    <t>1-1.0m</t>
  </si>
  <si>
    <t>18.000</t>
  </si>
  <si>
    <t>422-13</t>
  </si>
  <si>
    <t>台帽、帽石、护栏基座</t>
  </si>
  <si>
    <t>422-13-1</t>
  </si>
  <si>
    <t>台帽、帽石、护栏基座混凝土</t>
  </si>
  <si>
    <t>422-13-1-2</t>
  </si>
  <si>
    <t>0.700</t>
  </si>
  <si>
    <t>第 400 章  小计</t>
  </si>
  <si>
    <t>第 5 页</t>
  </si>
  <si>
    <t>第600章  交通安全设施</t>
  </si>
  <si>
    <t>602-2</t>
  </si>
  <si>
    <t>单面波形梁钢护栏</t>
  </si>
  <si>
    <t>602-2-1</t>
  </si>
  <si>
    <t>路侧单面波形梁钢护栏</t>
  </si>
  <si>
    <t>602-2-1-12</t>
  </si>
  <si>
    <t>Gr-C-4E</t>
  </si>
  <si>
    <t>730.000</t>
  </si>
  <si>
    <t>604-1</t>
  </si>
  <si>
    <t>单柱式交通标志</t>
  </si>
  <si>
    <t>604-1-1</t>
  </si>
  <si>
    <t>△700×2mm</t>
  </si>
  <si>
    <t>604-1-7</t>
  </si>
  <si>
    <t>□600×2mm</t>
  </si>
  <si>
    <t>604-1-9</t>
  </si>
  <si>
    <t>φ600×2mm+△700×2mm</t>
  </si>
  <si>
    <t>604-1-10</t>
  </si>
  <si>
    <t>△700×2mm+△700×2mm</t>
  </si>
  <si>
    <t>2.000</t>
  </si>
  <si>
    <t>604-1-11</t>
  </si>
  <si>
    <t>△700×2mm+□870×330×2mm</t>
  </si>
  <si>
    <t>604-1-15</t>
  </si>
  <si>
    <t>更换反光膜</t>
  </si>
  <si>
    <t>1.743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</si>
  <si>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</si>
  <si>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</si>
  <si>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</si>
  <si>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</si>
  <si>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</si>
  <si>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</si>
  <si>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</si>
  <si>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604-12</t>
  </si>
  <si>
    <t>示警桩</t>
  </si>
  <si>
    <t>16.000</t>
  </si>
  <si>
    <t>604-14</t>
  </si>
  <si>
    <t>道口标注</t>
  </si>
  <si>
    <t>85.000</t>
  </si>
  <si>
    <t>604-15</t>
  </si>
  <si>
    <t>凸面反光镜</t>
  </si>
  <si>
    <t>605-1</t>
  </si>
  <si>
    <t>热熔型涂料路面标线</t>
  </si>
  <si>
    <t>605-1-2</t>
  </si>
  <si>
    <t>反光型</t>
  </si>
  <si>
    <t>725.700</t>
  </si>
  <si>
    <t>605-1-4</t>
  </si>
  <si>
    <t>振动</t>
  </si>
  <si>
    <t>67.500</t>
  </si>
  <si>
    <t>605-8</t>
  </si>
  <si>
    <t>轮廓标</t>
  </si>
  <si>
    <t>605-8-2</t>
  </si>
  <si>
    <t>附着式轮廓标</t>
  </si>
  <si>
    <t>100.000</t>
  </si>
  <si>
    <t>605-9</t>
  </si>
  <si>
    <t>立面标记</t>
  </si>
  <si>
    <t>605-9-1</t>
  </si>
  <si>
    <t>反光立面标记</t>
  </si>
  <si>
    <t>128.900</t>
  </si>
  <si>
    <t>第 600 章  小计</t>
  </si>
  <si>
    <t>第 6 页</t>
  </si>
  <si>
    <t>第700章  绿化及环境保护工程</t>
  </si>
  <si>
    <t>703-1</t>
  </si>
  <si>
    <t>撒播草种</t>
  </si>
  <si>
    <t>497.000</t>
  </si>
  <si>
    <t>704-1</t>
  </si>
  <si>
    <t>人工种植乔木</t>
  </si>
  <si>
    <t>704-1-8</t>
  </si>
  <si>
    <t>胸径7cm～9cm以内乔木</t>
  </si>
  <si>
    <t>704-1-8-1</t>
  </si>
  <si>
    <t>洋紫荆（D7-8，H330-350，P150~200）</t>
  </si>
  <si>
    <t>104.000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</si>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</sst>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177" fontId="5" fillId="0" borderId="7" xfId="0" applyNumberFormat="1" applyFont="1" applyFill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11.1" customWidth="1"/>
  </cols>
  <sheetData>
    <row r="1" ht="32.95" customHeight="1" spans="1:7">
      <c r="A1" s="1" t="s">
        <v>0</v>
      </c>
      <c r="B1" s="2"/>
      <c r="C1" s="2"/>
      <c r="D1" s="2"/>
      <c r="E1" s="2"/>
      <c r="F1" s="2"/>
      <c r="G1" s="2"/>
    </row>
    <row r="2" ht="13.9" customHeight="1" spans="1:7">
      <c r="A2" s="3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2" t="s">
        <v>6</v>
      </c>
      <c r="B4" s="23" t="s">
        <v>7</v>
      </c>
      <c r="C4" s="23" t="s">
        <v>8</v>
      </c>
      <c r="D4" s="23"/>
      <c r="E4" s="23"/>
      <c r="F4" s="23"/>
      <c r="G4" s="24" t="s">
        <v>9</v>
      </c>
    </row>
    <row r="5" ht="27.85" customHeight="1" spans="1:7">
      <c r="A5" s="25" t="s">
        <v>10</v>
      </c>
      <c r="B5" s="26" t="s">
        <v>11</v>
      </c>
      <c r="C5" s="26" t="s">
        <v>12</v>
      </c>
      <c r="D5" s="26"/>
      <c r="E5" s="26"/>
      <c r="F5" s="26"/>
      <c r="G5" s="27">
        <f>子目工程量清单表!D50</f>
        <v>0</v>
      </c>
    </row>
    <row r="6" ht="27.1" customHeight="1" spans="1:7">
      <c r="A6" s="25" t="s">
        <v>13</v>
      </c>
      <c r="B6" s="26" t="s">
        <v>14</v>
      </c>
      <c r="C6" s="26" t="s">
        <v>15</v>
      </c>
      <c r="D6" s="26"/>
      <c r="E6" s="26"/>
      <c r="F6" s="26"/>
      <c r="G6" s="27">
        <f>子目工程量清单表!D102</f>
        <v>0</v>
      </c>
    </row>
    <row r="7" ht="27.1" customHeight="1" spans="1:7">
      <c r="A7" s="25" t="s">
        <v>16</v>
      </c>
      <c r="B7" s="26" t="s">
        <v>17</v>
      </c>
      <c r="C7" s="26" t="s">
        <v>18</v>
      </c>
      <c r="D7" s="26"/>
      <c r="E7" s="26"/>
      <c r="F7" s="26"/>
      <c r="G7" s="27">
        <f>子目工程量清单表!D154</f>
        <v>0</v>
      </c>
    </row>
    <row r="8" ht="27.85" customHeight="1" spans="1:7">
      <c r="A8" s="25" t="s">
        <v>19</v>
      </c>
      <c r="B8" s="26" t="s">
        <v>20</v>
      </c>
      <c r="C8" s="26" t="s">
        <v>21</v>
      </c>
      <c r="D8" s="26"/>
      <c r="E8" s="26"/>
      <c r="F8" s="26"/>
      <c r="G8" s="27">
        <f>子目工程量清单表!D206</f>
        <v>0</v>
      </c>
    </row>
    <row r="9" ht="27.85" customHeight="1" spans="1:7">
      <c r="A9" s="25" t="s">
        <v>22</v>
      </c>
      <c r="B9" s="26" t="s">
        <v>23</v>
      </c>
      <c r="C9" s="26" t="s">
        <v>24</v>
      </c>
      <c r="D9" s="26"/>
      <c r="E9" s="26"/>
      <c r="F9" s="26"/>
      <c r="G9" s="28"/>
    </row>
    <row r="10" ht="27.1" customHeight="1" spans="1:7">
      <c r="A10" s="25" t="s">
        <v>25</v>
      </c>
      <c r="B10" s="26" t="s">
        <v>26</v>
      </c>
      <c r="C10" s="26" t="s">
        <v>27</v>
      </c>
      <c r="D10" s="26"/>
      <c r="E10" s="26"/>
      <c r="F10" s="26"/>
      <c r="G10" s="27">
        <f>子目工程量清单表!D258</f>
        <v>0</v>
      </c>
    </row>
    <row r="11" ht="27.1" customHeight="1" spans="1:7">
      <c r="A11" s="25" t="s">
        <v>28</v>
      </c>
      <c r="B11" s="26" t="s">
        <v>29</v>
      </c>
      <c r="C11" s="26" t="s">
        <v>30</v>
      </c>
      <c r="D11" s="26"/>
      <c r="E11" s="26"/>
      <c r="F11" s="26"/>
      <c r="G11" s="27">
        <f>子目工程量清单表!D310</f>
        <v>0</v>
      </c>
    </row>
    <row r="12" ht="27.85" customHeight="1" spans="1:7">
      <c r="A12" s="25" t="s">
        <v>31</v>
      </c>
      <c r="B12" s="26" t="s">
        <v>32</v>
      </c>
      <c r="C12" s="26" t="s">
        <v>33</v>
      </c>
      <c r="D12" s="26"/>
      <c r="E12" s="26"/>
      <c r="F12" s="26"/>
      <c r="G12" s="28"/>
    </row>
    <row r="13" ht="27.85" customHeight="1" spans="1:7">
      <c r="A13" s="25" t="s">
        <v>34</v>
      </c>
      <c r="B13" s="26" t="s">
        <v>35</v>
      </c>
      <c r="C13" s="26" t="s">
        <v>36</v>
      </c>
      <c r="D13" s="26"/>
      <c r="E13" s="26"/>
      <c r="F13" s="26"/>
      <c r="G13" s="28"/>
    </row>
    <row r="14" ht="27.1" customHeight="1" spans="1:7">
      <c r="A14" s="25" t="s">
        <v>37</v>
      </c>
      <c r="B14" s="26" t="s">
        <v>38</v>
      </c>
      <c r="C14" s="26" t="s">
        <v>39</v>
      </c>
      <c r="D14" s="26"/>
      <c r="E14" s="26"/>
      <c r="F14" s="26"/>
      <c r="G14" s="28"/>
    </row>
    <row r="15" ht="27.85" customHeight="1" spans="1:7">
      <c r="A15" s="25"/>
      <c r="B15" s="25" t="s">
        <v>40</v>
      </c>
      <c r="C15" s="26" t="s">
        <v>41</v>
      </c>
      <c r="D15" s="26"/>
      <c r="E15" s="26"/>
      <c r="F15" s="26"/>
      <c r="G15" s="27">
        <f>SUM(G5:G14)</f>
        <v>0</v>
      </c>
    </row>
    <row r="16" ht="27.85" customHeight="1" spans="1:7">
      <c r="A16" s="25"/>
      <c r="B16" s="7" t="s">
        <v>42</v>
      </c>
      <c r="C16" s="26" t="s">
        <v>43</v>
      </c>
      <c r="D16" s="26"/>
      <c r="E16" s="26"/>
      <c r="F16" s="26"/>
      <c r="G16" s="27"/>
    </row>
    <row r="17" ht="27.1" customHeight="1" spans="1:7">
      <c r="A17" s="25"/>
      <c r="B17" s="7" t="s">
        <v>44</v>
      </c>
      <c r="C17" s="26" t="s">
        <v>45</v>
      </c>
      <c r="D17" s="26"/>
      <c r="E17" s="26"/>
      <c r="F17" s="26"/>
      <c r="G17" s="29">
        <f>子目工程量清单表!F74</f>
        <v>0</v>
      </c>
    </row>
    <row r="18" ht="27.85" customHeight="1" spans="1:7">
      <c r="A18" s="25"/>
      <c r="B18" s="7" t="s">
        <v>46</v>
      </c>
      <c r="C18" s="30" t="s">
        <v>47</v>
      </c>
      <c r="D18" s="30"/>
      <c r="E18" s="30"/>
      <c r="F18" s="30"/>
      <c r="G18" s="27">
        <f>ROUND(SUM(G6:G14)*3%,0)</f>
        <v>0</v>
      </c>
    </row>
    <row r="19" ht="27.85" customHeight="1" spans="1:7">
      <c r="A19" s="20"/>
      <c r="B19" s="31" t="s">
        <v>48</v>
      </c>
      <c r="C19" s="32" t="s">
        <v>49</v>
      </c>
      <c r="D19" s="32"/>
      <c r="E19" s="32"/>
      <c r="F19" s="32"/>
      <c r="G19" s="33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rYiWA5M1guklp3JmvAMjGMRBzA3R1ktwDCVf1N2S2HziS7MbD1j70NK1ILebg21eEvgrUwk/8hnp6Izphv3bUA==" saltValue="HmVnP3tEqEEixPeQOakvx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2"/>
  <sheetViews>
    <sheetView workbookViewId="0">
      <selection activeCell="A1" sqref="A1:F1"/>
    </sheetView>
  </sheetViews>
  <sheetFormatPr defaultColWidth="9" defaultRowHeight="15.6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</cols>
  <sheetData>
    <row r="1" ht="32.95" customHeight="1" spans="1:6">
      <c r="A1" s="1" t="s">
        <v>50</v>
      </c>
      <c r="B1" s="2"/>
      <c r="C1" s="2"/>
      <c r="D1" s="2"/>
      <c r="E1" s="2"/>
      <c r="F1" s="2"/>
    </row>
    <row r="2" ht="13.9" customHeight="1" spans="1:6">
      <c r="A2" s="3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ROUND((SUM(F8:F14)+D102+D154+D206+D258+D310)*0.004,2)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ROUND((SUM(F9:F14)+D102+D154+D206+D258+D310)*0.015,2)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/>
      <c r="D9" s="13"/>
      <c r="E9" s="16"/>
      <c r="F9" s="15"/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7"/>
      <c r="F10" s="15">
        <f>ROUND(D10*E10,0)</f>
        <v>0</v>
      </c>
    </row>
    <row r="11" ht="13.9" customHeight="1" spans="1:6">
      <c r="A11" s="10" t="s">
        <v>70</v>
      </c>
      <c r="B11" s="11" t="s">
        <v>71</v>
      </c>
      <c r="C11" s="12"/>
      <c r="D11" s="13"/>
      <c r="E11" s="17"/>
      <c r="F11" s="15"/>
    </row>
    <row r="12" ht="13.2" customHeight="1" spans="1:6">
      <c r="A12" s="10" t="s">
        <v>72</v>
      </c>
      <c r="B12" s="11" t="s">
        <v>73</v>
      </c>
      <c r="C12" s="12" t="s">
        <v>62</v>
      </c>
      <c r="D12" s="13" t="s">
        <v>63</v>
      </c>
      <c r="E12" s="17"/>
      <c r="F12" s="15">
        <f>ROUND(D12*E12,0)</f>
        <v>0</v>
      </c>
    </row>
    <row r="13" ht="13.2" customHeight="1" spans="1:6">
      <c r="A13" s="10" t="s">
        <v>74</v>
      </c>
      <c r="B13" s="11" t="s">
        <v>75</v>
      </c>
      <c r="C13" s="12" t="s">
        <v>62</v>
      </c>
      <c r="D13" s="13" t="s">
        <v>63</v>
      </c>
      <c r="E13" s="17"/>
      <c r="F13" s="15">
        <f>ROUND(D13*E13,0)</f>
        <v>0</v>
      </c>
    </row>
    <row r="14" ht="13.9" customHeight="1" spans="1:6">
      <c r="A14" s="10" t="s">
        <v>76</v>
      </c>
      <c r="B14" s="11" t="s">
        <v>77</v>
      </c>
      <c r="C14" s="12" t="s">
        <v>62</v>
      </c>
      <c r="D14" s="13" t="s">
        <v>63</v>
      </c>
      <c r="E14" s="17"/>
      <c r="F14" s="15">
        <f>ROUND(D14*E14,0)</f>
        <v>0</v>
      </c>
    </row>
    <row r="15" ht="13.2" customHeight="1" spans="1:6">
      <c r="A15" s="10"/>
      <c r="B15" s="11"/>
      <c r="C15" s="12"/>
      <c r="D15" s="13"/>
      <c r="E15" s="13"/>
      <c r="F15" s="18"/>
    </row>
    <row r="16" ht="13.9" customHeight="1" spans="1:6">
      <c r="A16" s="10"/>
      <c r="B16" s="11"/>
      <c r="C16" s="12"/>
      <c r="D16" s="13"/>
      <c r="E16" s="13"/>
      <c r="F16" s="18"/>
    </row>
    <row r="17" ht="13.2" customHeight="1" spans="1:6">
      <c r="A17" s="10"/>
      <c r="B17" s="11"/>
      <c r="C17" s="12"/>
      <c r="D17" s="13"/>
      <c r="E17" s="13"/>
      <c r="F17" s="18"/>
    </row>
    <row r="18" ht="13.2" customHeight="1" spans="1:6">
      <c r="A18" s="10"/>
      <c r="B18" s="11"/>
      <c r="C18" s="12"/>
      <c r="D18" s="13"/>
      <c r="E18" s="13"/>
      <c r="F18" s="18"/>
    </row>
    <row r="19" ht="13.9" customHeight="1" spans="1:6">
      <c r="A19" s="10"/>
      <c r="B19" s="11"/>
      <c r="C19" s="12"/>
      <c r="D19" s="13"/>
      <c r="E19" s="13"/>
      <c r="F19" s="18"/>
    </row>
    <row r="20" ht="13.2" customHeight="1" spans="1:6">
      <c r="A20" s="10"/>
      <c r="B20" s="11"/>
      <c r="C20" s="12"/>
      <c r="D20" s="13"/>
      <c r="E20" s="13"/>
      <c r="F20" s="18"/>
    </row>
    <row r="21" ht="13.2" customHeight="1" spans="1:6">
      <c r="A21" s="10"/>
      <c r="B21" s="11"/>
      <c r="C21" s="12"/>
      <c r="D21" s="13"/>
      <c r="E21" s="13"/>
      <c r="F21" s="18"/>
    </row>
    <row r="22" ht="13.9" customHeight="1" spans="1:6">
      <c r="A22" s="10"/>
      <c r="B22" s="11"/>
      <c r="C22" s="12"/>
      <c r="D22" s="13"/>
      <c r="E22" s="13"/>
      <c r="F22" s="18"/>
    </row>
    <row r="23" ht="13.2" customHeight="1" spans="1:6">
      <c r="A23" s="10"/>
      <c r="B23" s="11"/>
      <c r="C23" s="12"/>
      <c r="D23" s="13"/>
      <c r="E23" s="13"/>
      <c r="F23" s="18"/>
    </row>
    <row r="24" ht="13.2" customHeight="1" spans="1:6">
      <c r="A24" s="10"/>
      <c r="B24" s="11"/>
      <c r="C24" s="12"/>
      <c r="D24" s="13"/>
      <c r="E24" s="13"/>
      <c r="F24" s="18"/>
    </row>
    <row r="25" ht="13.9" customHeight="1" spans="1:6">
      <c r="A25" s="10"/>
      <c r="B25" s="11"/>
      <c r="C25" s="12"/>
      <c r="D25" s="13"/>
      <c r="E25" s="13"/>
      <c r="F25" s="18"/>
    </row>
    <row r="26" ht="13.2" customHeight="1" spans="1:6">
      <c r="A26" s="10"/>
      <c r="B26" s="11"/>
      <c r="C26" s="12"/>
      <c r="D26" s="13"/>
      <c r="E26" s="13"/>
      <c r="F26" s="18"/>
    </row>
    <row r="27" ht="13.2" customHeight="1" spans="1:6">
      <c r="A27" s="10"/>
      <c r="B27" s="11"/>
      <c r="C27" s="12"/>
      <c r="D27" s="13"/>
      <c r="E27" s="13"/>
      <c r="F27" s="18"/>
    </row>
    <row r="28" ht="13.9" customHeight="1" spans="1:6">
      <c r="A28" s="10"/>
      <c r="B28" s="11"/>
      <c r="C28" s="12"/>
      <c r="D28" s="13"/>
      <c r="E28" s="13"/>
      <c r="F28" s="18"/>
    </row>
    <row r="29" ht="13.2" customHeight="1" spans="1:6">
      <c r="A29" s="10"/>
      <c r="B29" s="11"/>
      <c r="C29" s="12"/>
      <c r="D29" s="13"/>
      <c r="E29" s="13"/>
      <c r="F29" s="18"/>
    </row>
    <row r="30" ht="13.9" customHeight="1" spans="1:6">
      <c r="A30" s="10"/>
      <c r="B30" s="11"/>
      <c r="C30" s="12"/>
      <c r="D30" s="13"/>
      <c r="E30" s="13"/>
      <c r="F30" s="18"/>
    </row>
    <row r="31" ht="13.2" customHeight="1" spans="1:6">
      <c r="A31" s="10"/>
      <c r="B31" s="11"/>
      <c r="C31" s="12"/>
      <c r="D31" s="13"/>
      <c r="E31" s="13"/>
      <c r="F31" s="18"/>
    </row>
    <row r="32" ht="13.2" customHeight="1" spans="1:6">
      <c r="A32" s="10"/>
      <c r="B32" s="11"/>
      <c r="C32" s="12"/>
      <c r="D32" s="13"/>
      <c r="E32" s="13"/>
      <c r="F32" s="18"/>
    </row>
    <row r="33" ht="13.9" customHeight="1" spans="1:6">
      <c r="A33" s="10"/>
      <c r="B33" s="11"/>
      <c r="C33" s="12"/>
      <c r="D33" s="13"/>
      <c r="E33" s="13"/>
      <c r="F33" s="18"/>
    </row>
    <row r="34" ht="13.2" customHeight="1" spans="1:6">
      <c r="A34" s="10"/>
      <c r="B34" s="11"/>
      <c r="C34" s="12"/>
      <c r="D34" s="13"/>
      <c r="E34" s="13"/>
      <c r="F34" s="18"/>
    </row>
    <row r="35" ht="13.2" customHeight="1" spans="1:6">
      <c r="A35" s="10"/>
      <c r="B35" s="11"/>
      <c r="C35" s="12"/>
      <c r="D35" s="13"/>
      <c r="E35" s="13"/>
      <c r="F35" s="18"/>
    </row>
    <row r="36" ht="13.9" customHeight="1" spans="1:6">
      <c r="A36" s="10"/>
      <c r="B36" s="11"/>
      <c r="C36" s="12"/>
      <c r="D36" s="13"/>
      <c r="E36" s="13"/>
      <c r="F36" s="18"/>
    </row>
    <row r="37" ht="13.2" customHeight="1" spans="1:6">
      <c r="A37" s="10"/>
      <c r="B37" s="11"/>
      <c r="C37" s="12"/>
      <c r="D37" s="13"/>
      <c r="E37" s="13"/>
      <c r="F37" s="18"/>
    </row>
    <row r="38" ht="13.2" customHeight="1" spans="1:6">
      <c r="A38" s="10"/>
      <c r="B38" s="11"/>
      <c r="C38" s="12"/>
      <c r="D38" s="13"/>
      <c r="E38" s="13"/>
      <c r="F38" s="18"/>
    </row>
    <row r="39" ht="13.9" customHeight="1" spans="1:6">
      <c r="A39" s="10"/>
      <c r="B39" s="11"/>
      <c r="C39" s="12"/>
      <c r="D39" s="13"/>
      <c r="E39" s="13"/>
      <c r="F39" s="18"/>
    </row>
    <row r="40" ht="13.2" customHeight="1" spans="1:6">
      <c r="A40" s="10"/>
      <c r="B40" s="11"/>
      <c r="C40" s="12"/>
      <c r="D40" s="13"/>
      <c r="E40" s="13"/>
      <c r="F40" s="18"/>
    </row>
    <row r="41" ht="13.2" customHeight="1" spans="1:6">
      <c r="A41" s="10"/>
      <c r="B41" s="11"/>
      <c r="C41" s="12"/>
      <c r="D41" s="13"/>
      <c r="E41" s="13"/>
      <c r="F41" s="18"/>
    </row>
    <row r="42" ht="13.9" customHeight="1" spans="1:6">
      <c r="A42" s="10"/>
      <c r="B42" s="11"/>
      <c r="C42" s="12"/>
      <c r="D42" s="13"/>
      <c r="E42" s="13"/>
      <c r="F42" s="18"/>
    </row>
    <row r="43" ht="13.2" customHeight="1" spans="1:6">
      <c r="A43" s="10"/>
      <c r="B43" s="11"/>
      <c r="C43" s="12"/>
      <c r="D43" s="13"/>
      <c r="E43" s="13"/>
      <c r="F43" s="18"/>
    </row>
    <row r="44" ht="13.9" customHeight="1" spans="1:6">
      <c r="A44" s="10"/>
      <c r="B44" s="11"/>
      <c r="C44" s="12"/>
      <c r="D44" s="13"/>
      <c r="E44" s="13"/>
      <c r="F44" s="18"/>
    </row>
    <row r="45" ht="13.2" customHeight="1" spans="1:6">
      <c r="A45" s="10"/>
      <c r="B45" s="11"/>
      <c r="C45" s="12"/>
      <c r="D45" s="13"/>
      <c r="E45" s="13"/>
      <c r="F45" s="18"/>
    </row>
    <row r="46" ht="13.2" customHeight="1" spans="1:6">
      <c r="A46" s="10"/>
      <c r="B46" s="11"/>
      <c r="C46" s="12"/>
      <c r="D46" s="13"/>
      <c r="E46" s="13"/>
      <c r="F46" s="18"/>
    </row>
    <row r="47" ht="13.9" customHeight="1" spans="1:6">
      <c r="A47" s="10"/>
      <c r="B47" s="11"/>
      <c r="C47" s="12"/>
      <c r="D47" s="13"/>
      <c r="E47" s="13"/>
      <c r="F47" s="18"/>
    </row>
    <row r="48" ht="13.2" customHeight="1" spans="1:6">
      <c r="A48" s="10"/>
      <c r="B48" s="11"/>
      <c r="C48" s="12"/>
      <c r="D48" s="13"/>
      <c r="E48" s="13"/>
      <c r="F48" s="18"/>
    </row>
    <row r="49" ht="13.2" customHeight="1" spans="1:6">
      <c r="A49" s="10"/>
      <c r="B49" s="11"/>
      <c r="C49" s="12"/>
      <c r="D49" s="13"/>
      <c r="E49" s="13"/>
      <c r="F49" s="18"/>
    </row>
    <row r="50" ht="27.85" customHeight="1" spans="1:6">
      <c r="A50" s="19"/>
      <c r="B50" s="20" t="s">
        <v>78</v>
      </c>
      <c r="C50" s="20"/>
      <c r="D50" s="21">
        <f>SUM(F7:F14)</f>
        <v>0</v>
      </c>
      <c r="E50" s="19"/>
      <c r="F50" s="19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2" t="s">
        <v>79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80</v>
      </c>
      <c r="E55" s="4" t="s">
        <v>52</v>
      </c>
      <c r="F55" s="5" t="s">
        <v>53</v>
      </c>
    </row>
    <row r="56" ht="27.85" customHeight="1" spans="1:6">
      <c r="A56" s="6" t="s">
        <v>81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82</v>
      </c>
      <c r="B59" s="11" t="s">
        <v>83</v>
      </c>
      <c r="C59" s="12"/>
      <c r="D59" s="13"/>
      <c r="E59" s="16"/>
      <c r="F59" s="15"/>
    </row>
    <row r="60" ht="13.9" customHeight="1" spans="1:6">
      <c r="A60" s="10" t="s">
        <v>84</v>
      </c>
      <c r="B60" s="11" t="s">
        <v>85</v>
      </c>
      <c r="C60" s="12" t="s">
        <v>86</v>
      </c>
      <c r="D60" s="13" t="s">
        <v>87</v>
      </c>
      <c r="E60" s="17"/>
      <c r="F60" s="15">
        <f>ROUND(D60*E60,0)</f>
        <v>0</v>
      </c>
    </row>
    <row r="61" ht="13.2" customHeight="1" spans="1:6">
      <c r="A61" s="10" t="s">
        <v>88</v>
      </c>
      <c r="B61" s="11" t="s">
        <v>89</v>
      </c>
      <c r="C61" s="12" t="s">
        <v>90</v>
      </c>
      <c r="D61" s="13" t="s">
        <v>91</v>
      </c>
      <c r="E61" s="17"/>
      <c r="F61" s="15">
        <f t="shared" ref="F61:F96" si="0">ROUND(D61*E61,0)</f>
        <v>0</v>
      </c>
    </row>
    <row r="62" ht="13.2" customHeight="1" spans="1:6">
      <c r="A62" s="10" t="s">
        <v>92</v>
      </c>
      <c r="B62" s="11" t="s">
        <v>93</v>
      </c>
      <c r="C62" s="12" t="s">
        <v>94</v>
      </c>
      <c r="D62" s="13" t="s">
        <v>95</v>
      </c>
      <c r="E62" s="17"/>
      <c r="F62" s="15">
        <f t="shared" si="0"/>
        <v>0</v>
      </c>
    </row>
    <row r="63" ht="13.9" customHeight="1" spans="1:6">
      <c r="A63" s="10" t="s">
        <v>96</v>
      </c>
      <c r="B63" s="11" t="s">
        <v>97</v>
      </c>
      <c r="C63" s="12"/>
      <c r="D63" s="13"/>
      <c r="E63" s="17"/>
      <c r="F63" s="15"/>
    </row>
    <row r="64" ht="13.2" customHeight="1" spans="1:6">
      <c r="A64" s="10" t="s">
        <v>98</v>
      </c>
      <c r="B64" s="11" t="s">
        <v>99</v>
      </c>
      <c r="C64" s="12"/>
      <c r="D64" s="13"/>
      <c r="E64" s="17"/>
      <c r="F64" s="15"/>
    </row>
    <row r="65" ht="13.2" customHeight="1" spans="1:6">
      <c r="A65" s="10" t="s">
        <v>100</v>
      </c>
      <c r="B65" s="11" t="s">
        <v>101</v>
      </c>
      <c r="C65" s="12" t="s">
        <v>86</v>
      </c>
      <c r="D65" s="13" t="s">
        <v>102</v>
      </c>
      <c r="E65" s="17"/>
      <c r="F65" s="15">
        <f t="shared" si="0"/>
        <v>0</v>
      </c>
    </row>
    <row r="66" ht="13.9" customHeight="1" spans="1:6">
      <c r="A66" s="10" t="s">
        <v>103</v>
      </c>
      <c r="B66" s="11" t="s">
        <v>104</v>
      </c>
      <c r="C66" s="12"/>
      <c r="D66" s="13"/>
      <c r="E66" s="17"/>
      <c r="F66" s="15"/>
    </row>
    <row r="67" ht="13.2" customHeight="1" spans="1:6">
      <c r="A67" s="10" t="s">
        <v>105</v>
      </c>
      <c r="B67" s="11" t="s">
        <v>106</v>
      </c>
      <c r="C67" s="12" t="s">
        <v>86</v>
      </c>
      <c r="D67" s="13" t="s">
        <v>107</v>
      </c>
      <c r="E67" s="17"/>
      <c r="F67" s="15">
        <f t="shared" si="0"/>
        <v>0</v>
      </c>
    </row>
    <row r="68" ht="13.9" customHeight="1" spans="1:6">
      <c r="A68" s="10" t="s">
        <v>108</v>
      </c>
      <c r="B68" s="11" t="s">
        <v>109</v>
      </c>
      <c r="C68" s="12"/>
      <c r="D68" s="13"/>
      <c r="E68" s="17"/>
      <c r="F68" s="15"/>
    </row>
    <row r="69" ht="13.2" customHeight="1" spans="1:6">
      <c r="A69" s="10" t="s">
        <v>110</v>
      </c>
      <c r="B69" s="11" t="s">
        <v>111</v>
      </c>
      <c r="C69" s="12" t="s">
        <v>94</v>
      </c>
      <c r="D69" s="13" t="s">
        <v>112</v>
      </c>
      <c r="E69" s="17"/>
      <c r="F69" s="15">
        <f t="shared" si="0"/>
        <v>0</v>
      </c>
    </row>
    <row r="70" ht="13.2" customHeight="1" spans="1:6">
      <c r="A70" s="10" t="s">
        <v>113</v>
      </c>
      <c r="B70" s="11" t="s">
        <v>114</v>
      </c>
      <c r="C70" s="12" t="s">
        <v>94</v>
      </c>
      <c r="D70" s="13" t="s">
        <v>115</v>
      </c>
      <c r="E70" s="17"/>
      <c r="F70" s="15">
        <f t="shared" si="0"/>
        <v>0</v>
      </c>
    </row>
    <row r="71" ht="13.9" customHeight="1" spans="1:6">
      <c r="A71" s="10" t="s">
        <v>116</v>
      </c>
      <c r="B71" s="11" t="s">
        <v>117</v>
      </c>
      <c r="C71" s="12" t="s">
        <v>118</v>
      </c>
      <c r="D71" s="13" t="s">
        <v>119</v>
      </c>
      <c r="E71" s="17"/>
      <c r="F71" s="15">
        <f t="shared" si="0"/>
        <v>0</v>
      </c>
    </row>
    <row r="72" ht="13.2" customHeight="1" spans="1:6">
      <c r="A72" s="10" t="s">
        <v>120</v>
      </c>
      <c r="B72" s="11" t="s">
        <v>121</v>
      </c>
      <c r="C72" s="12" t="s">
        <v>86</v>
      </c>
      <c r="D72" s="13" t="s">
        <v>122</v>
      </c>
      <c r="E72" s="17"/>
      <c r="F72" s="15">
        <f t="shared" si="0"/>
        <v>0</v>
      </c>
    </row>
    <row r="73" ht="13.2" customHeight="1" spans="1:6">
      <c r="A73" s="10" t="s">
        <v>123</v>
      </c>
      <c r="B73" s="11" t="s">
        <v>124</v>
      </c>
      <c r="C73" s="12" t="s">
        <v>125</v>
      </c>
      <c r="D73" s="13" t="s">
        <v>126</v>
      </c>
      <c r="E73" s="17"/>
      <c r="F73" s="15">
        <f t="shared" si="0"/>
        <v>0</v>
      </c>
    </row>
    <row r="74" ht="13.9" customHeight="1" spans="1:6">
      <c r="A74" s="10" t="s">
        <v>127</v>
      </c>
      <c r="B74" s="11" t="s">
        <v>128</v>
      </c>
      <c r="C74" s="12" t="s">
        <v>129</v>
      </c>
      <c r="D74" s="13" t="s">
        <v>130</v>
      </c>
      <c r="E74" s="17"/>
      <c r="F74" s="15">
        <f t="shared" si="0"/>
        <v>0</v>
      </c>
    </row>
    <row r="75" ht="13.2" customHeight="1" spans="1:6">
      <c r="A75" s="10" t="s">
        <v>131</v>
      </c>
      <c r="B75" s="11" t="s">
        <v>132</v>
      </c>
      <c r="C75" s="12"/>
      <c r="D75" s="13"/>
      <c r="E75" s="17"/>
      <c r="F75" s="15"/>
    </row>
    <row r="76" ht="13.2" customHeight="1" spans="1:6">
      <c r="A76" s="10" t="s">
        <v>133</v>
      </c>
      <c r="B76" s="11" t="s">
        <v>134</v>
      </c>
      <c r="C76" s="12" t="s">
        <v>94</v>
      </c>
      <c r="D76" s="13" t="s">
        <v>135</v>
      </c>
      <c r="E76" s="17"/>
      <c r="F76" s="15">
        <f t="shared" si="0"/>
        <v>0</v>
      </c>
    </row>
    <row r="77" ht="13.9" customHeight="1" spans="1:6">
      <c r="A77" s="10" t="s">
        <v>136</v>
      </c>
      <c r="B77" s="11" t="s">
        <v>137</v>
      </c>
      <c r="C77" s="12"/>
      <c r="D77" s="13"/>
      <c r="E77" s="17"/>
      <c r="F77" s="15"/>
    </row>
    <row r="78" ht="13.2" customHeight="1" spans="1:6">
      <c r="A78" s="10" t="s">
        <v>138</v>
      </c>
      <c r="B78" s="11" t="s">
        <v>139</v>
      </c>
      <c r="C78" s="12" t="s">
        <v>94</v>
      </c>
      <c r="D78" s="13" t="s">
        <v>140</v>
      </c>
      <c r="E78" s="17"/>
      <c r="F78" s="15">
        <f t="shared" si="0"/>
        <v>0</v>
      </c>
    </row>
    <row r="79" ht="13.2" customHeight="1" spans="1:6">
      <c r="A79" s="10" t="s">
        <v>141</v>
      </c>
      <c r="B79" s="11" t="s">
        <v>142</v>
      </c>
      <c r="C79" s="12"/>
      <c r="D79" s="13"/>
      <c r="E79" s="17"/>
      <c r="F79" s="15"/>
    </row>
    <row r="80" ht="13.9" customHeight="1" spans="1:6">
      <c r="A80" s="10" t="s">
        <v>143</v>
      </c>
      <c r="B80" s="11" t="s">
        <v>144</v>
      </c>
      <c r="C80" s="12" t="s">
        <v>94</v>
      </c>
      <c r="D80" s="13" t="s">
        <v>145</v>
      </c>
      <c r="E80" s="17"/>
      <c r="F80" s="15">
        <f t="shared" si="0"/>
        <v>0</v>
      </c>
    </row>
    <row r="81" ht="13.2" customHeight="1" spans="1:6">
      <c r="A81" s="10" t="s">
        <v>146</v>
      </c>
      <c r="B81" s="11" t="s">
        <v>147</v>
      </c>
      <c r="C81" s="12"/>
      <c r="D81" s="13"/>
      <c r="E81" s="17"/>
      <c r="F81" s="15"/>
    </row>
    <row r="82" ht="13.9" customHeight="1" spans="1:6">
      <c r="A82" s="10" t="s">
        <v>148</v>
      </c>
      <c r="B82" s="11" t="s">
        <v>149</v>
      </c>
      <c r="C82" s="12"/>
      <c r="D82" s="13"/>
      <c r="E82" s="17"/>
      <c r="F82" s="15"/>
    </row>
    <row r="83" ht="13.2" customHeight="1" spans="1:6">
      <c r="A83" s="10" t="s">
        <v>150</v>
      </c>
      <c r="B83" s="11" t="s">
        <v>151</v>
      </c>
      <c r="C83" s="12" t="s">
        <v>94</v>
      </c>
      <c r="D83" s="13" t="s">
        <v>152</v>
      </c>
      <c r="E83" s="17"/>
      <c r="F83" s="15">
        <f t="shared" si="0"/>
        <v>0</v>
      </c>
    </row>
    <row r="84" ht="13.2" customHeight="1" spans="1:6">
      <c r="A84" s="10" t="s">
        <v>153</v>
      </c>
      <c r="B84" s="11" t="s">
        <v>154</v>
      </c>
      <c r="C84" s="12" t="s">
        <v>94</v>
      </c>
      <c r="D84" s="13" t="s">
        <v>155</v>
      </c>
      <c r="E84" s="17"/>
      <c r="F84" s="15">
        <f t="shared" si="0"/>
        <v>0</v>
      </c>
    </row>
    <row r="85" ht="13.9" customHeight="1" spans="1:6">
      <c r="A85" s="10" t="s">
        <v>156</v>
      </c>
      <c r="B85" s="11" t="s">
        <v>157</v>
      </c>
      <c r="C85" s="12"/>
      <c r="D85" s="13"/>
      <c r="E85" s="17"/>
      <c r="F85" s="15"/>
    </row>
    <row r="86" ht="13.2" customHeight="1" spans="1:6">
      <c r="A86" s="10" t="s">
        <v>158</v>
      </c>
      <c r="B86" s="11" t="s">
        <v>159</v>
      </c>
      <c r="C86" s="12"/>
      <c r="D86" s="13"/>
      <c r="E86" s="17"/>
      <c r="F86" s="15"/>
    </row>
    <row r="87" ht="13.2" customHeight="1" spans="1:6">
      <c r="A87" s="10" t="s">
        <v>160</v>
      </c>
      <c r="B87" s="11" t="s">
        <v>161</v>
      </c>
      <c r="C87" s="12" t="s">
        <v>162</v>
      </c>
      <c r="D87" s="13" t="s">
        <v>163</v>
      </c>
      <c r="E87" s="17"/>
      <c r="F87" s="15">
        <f t="shared" si="0"/>
        <v>0</v>
      </c>
    </row>
    <row r="88" ht="13.9" customHeight="1" spans="1:6">
      <c r="A88" s="10" t="s">
        <v>164</v>
      </c>
      <c r="B88" s="11" t="s">
        <v>165</v>
      </c>
      <c r="C88" s="12" t="s">
        <v>94</v>
      </c>
      <c r="D88" s="13" t="s">
        <v>166</v>
      </c>
      <c r="E88" s="17"/>
      <c r="F88" s="15">
        <f t="shared" si="0"/>
        <v>0</v>
      </c>
    </row>
    <row r="89" ht="13.2" customHeight="1" spans="1:6">
      <c r="A89" s="10" t="s">
        <v>167</v>
      </c>
      <c r="B89" s="11" t="s">
        <v>168</v>
      </c>
      <c r="C89" s="12"/>
      <c r="D89" s="13"/>
      <c r="E89" s="17"/>
      <c r="F89" s="15"/>
    </row>
    <row r="90" ht="13.2" customHeight="1" spans="1:6">
      <c r="A90" s="10" t="s">
        <v>169</v>
      </c>
      <c r="B90" s="11" t="s">
        <v>170</v>
      </c>
      <c r="C90" s="12" t="s">
        <v>86</v>
      </c>
      <c r="D90" s="13" t="s">
        <v>171</v>
      </c>
      <c r="E90" s="17"/>
      <c r="F90" s="15">
        <f t="shared" si="0"/>
        <v>0</v>
      </c>
    </row>
    <row r="91" ht="13.9" customHeight="1" spans="1:6">
      <c r="A91" s="10" t="s">
        <v>172</v>
      </c>
      <c r="B91" s="11" t="s">
        <v>173</v>
      </c>
      <c r="C91" s="12" t="s">
        <v>86</v>
      </c>
      <c r="D91" s="13" t="s">
        <v>174</v>
      </c>
      <c r="E91" s="17"/>
      <c r="F91" s="15">
        <f t="shared" si="0"/>
        <v>0</v>
      </c>
    </row>
    <row r="92" ht="13.2" customHeight="1" spans="1:6">
      <c r="A92" s="10" t="s">
        <v>175</v>
      </c>
      <c r="B92" s="11" t="s">
        <v>176</v>
      </c>
      <c r="C92" s="12"/>
      <c r="D92" s="13"/>
      <c r="E92" s="17"/>
      <c r="F92" s="15"/>
    </row>
    <row r="93" ht="13.2" customHeight="1" spans="1:6">
      <c r="A93" s="10" t="s">
        <v>177</v>
      </c>
      <c r="B93" s="11" t="s">
        <v>178</v>
      </c>
      <c r="C93" s="12"/>
      <c r="D93" s="13"/>
      <c r="E93" s="17"/>
      <c r="F93" s="15"/>
    </row>
    <row r="94" ht="13.9" customHeight="1" spans="1:6">
      <c r="A94" s="10" t="s">
        <v>179</v>
      </c>
      <c r="B94" s="11" t="s">
        <v>180</v>
      </c>
      <c r="C94" s="12" t="s">
        <v>94</v>
      </c>
      <c r="D94" s="13" t="s">
        <v>181</v>
      </c>
      <c r="E94" s="17"/>
      <c r="F94" s="15">
        <f t="shared" si="0"/>
        <v>0</v>
      </c>
    </row>
    <row r="95" ht="13.2" customHeight="1" spans="1:6">
      <c r="A95" s="10" t="s">
        <v>182</v>
      </c>
      <c r="B95" s="11" t="s">
        <v>183</v>
      </c>
      <c r="C95" s="12"/>
      <c r="D95" s="13"/>
      <c r="E95" s="17"/>
      <c r="F95" s="15"/>
    </row>
    <row r="96" ht="13.9" customHeight="1" spans="1:6">
      <c r="A96" s="10" t="s">
        <v>184</v>
      </c>
      <c r="B96" s="11" t="s">
        <v>185</v>
      </c>
      <c r="C96" s="12" t="s">
        <v>94</v>
      </c>
      <c r="D96" s="13" t="s">
        <v>186</v>
      </c>
      <c r="E96" s="17"/>
      <c r="F96" s="15">
        <f t="shared" si="0"/>
        <v>0</v>
      </c>
    </row>
    <row r="97" ht="13.2" customHeight="1" spans="1:6">
      <c r="A97" s="10"/>
      <c r="B97" s="11"/>
      <c r="C97" s="12"/>
      <c r="D97" s="13"/>
      <c r="E97" s="13"/>
      <c r="F97" s="18"/>
    </row>
    <row r="98" ht="13.2" customHeight="1" spans="1:6">
      <c r="A98" s="10"/>
      <c r="B98" s="11"/>
      <c r="C98" s="12"/>
      <c r="D98" s="13"/>
      <c r="E98" s="13"/>
      <c r="F98" s="18"/>
    </row>
    <row r="99" ht="13.9" customHeight="1" spans="1:6">
      <c r="A99" s="10"/>
      <c r="B99" s="11"/>
      <c r="C99" s="12"/>
      <c r="D99" s="13"/>
      <c r="E99" s="13"/>
      <c r="F99" s="18"/>
    </row>
    <row r="100" ht="13.2" customHeight="1" spans="1:6">
      <c r="A100" s="10"/>
      <c r="B100" s="11"/>
      <c r="C100" s="12"/>
      <c r="D100" s="13"/>
      <c r="E100" s="13"/>
      <c r="F100" s="18"/>
    </row>
    <row r="101" ht="13.2" customHeight="1" spans="1:6">
      <c r="A101" s="10"/>
      <c r="B101" s="11"/>
      <c r="C101" s="12"/>
      <c r="D101" s="13"/>
      <c r="E101" s="13"/>
      <c r="F101" s="18"/>
    </row>
    <row r="102" ht="27.85" customHeight="1" spans="1:6">
      <c r="A102" s="19"/>
      <c r="B102" s="20" t="s">
        <v>187</v>
      </c>
      <c r="C102" s="20"/>
      <c r="D102" s="21">
        <f>SUM(F59:F96)</f>
        <v>0</v>
      </c>
      <c r="E102" s="19"/>
      <c r="F102" s="19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2" t="s">
        <v>79</v>
      </c>
      <c r="B105" s="2"/>
      <c r="C105" s="2"/>
      <c r="D105" s="2"/>
      <c r="E105" s="2"/>
      <c r="F105" s="2"/>
    </row>
    <row r="106" ht="13.9" customHeight="1" spans="1:6">
      <c r="A106" s="3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188</v>
      </c>
      <c r="E107" s="4" t="s">
        <v>52</v>
      </c>
      <c r="F107" s="5" t="s">
        <v>53</v>
      </c>
    </row>
    <row r="108" ht="27.85" customHeight="1" spans="1:6">
      <c r="A108" s="6" t="s">
        <v>189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190</v>
      </c>
      <c r="B111" s="11" t="s">
        <v>191</v>
      </c>
      <c r="C111" s="12"/>
      <c r="D111" s="13"/>
      <c r="E111" s="16"/>
      <c r="F111" s="15"/>
    </row>
    <row r="112" ht="13.9" customHeight="1" spans="1:6">
      <c r="A112" s="10" t="s">
        <v>192</v>
      </c>
      <c r="B112" s="11" t="s">
        <v>193</v>
      </c>
      <c r="C112" s="12"/>
      <c r="D112" s="13"/>
      <c r="E112" s="16"/>
      <c r="F112" s="15"/>
    </row>
    <row r="113" ht="13.2" customHeight="1" spans="1:6">
      <c r="A113" s="10" t="s">
        <v>194</v>
      </c>
      <c r="B113" s="11" t="s">
        <v>195</v>
      </c>
      <c r="C113" s="12" t="s">
        <v>86</v>
      </c>
      <c r="D113" s="13" t="s">
        <v>196</v>
      </c>
      <c r="E113" s="17"/>
      <c r="F113" s="15">
        <f>ROUND(D113*E113,0)</f>
        <v>0</v>
      </c>
    </row>
    <row r="114" ht="13.2" customHeight="1" spans="1:6">
      <c r="A114" s="10" t="s">
        <v>197</v>
      </c>
      <c r="B114" s="11" t="s">
        <v>198</v>
      </c>
      <c r="C114" s="12"/>
      <c r="D114" s="13"/>
      <c r="E114" s="17"/>
      <c r="F114" s="15"/>
    </row>
    <row r="115" ht="13.9" customHeight="1" spans="1:6">
      <c r="A115" s="10" t="s">
        <v>199</v>
      </c>
      <c r="B115" s="11" t="s">
        <v>200</v>
      </c>
      <c r="C115" s="12"/>
      <c r="D115" s="13"/>
      <c r="E115" s="17"/>
      <c r="F115" s="15"/>
    </row>
    <row r="116" ht="13.2" customHeight="1" spans="1:6">
      <c r="A116" s="10" t="s">
        <v>201</v>
      </c>
      <c r="B116" s="11" t="s">
        <v>202</v>
      </c>
      <c r="C116" s="12" t="s">
        <v>86</v>
      </c>
      <c r="D116" s="13" t="s">
        <v>203</v>
      </c>
      <c r="E116" s="17"/>
      <c r="F116" s="15">
        <f t="shared" ref="F114:F130" si="1">ROUND(D116*E116,0)</f>
        <v>0</v>
      </c>
    </row>
    <row r="117" ht="13.2" customHeight="1" spans="1:6">
      <c r="A117" s="10" t="s">
        <v>204</v>
      </c>
      <c r="B117" s="11" t="s">
        <v>205</v>
      </c>
      <c r="C117" s="12"/>
      <c r="D117" s="13"/>
      <c r="E117" s="17"/>
      <c r="F117" s="15"/>
    </row>
    <row r="118" ht="13.9" customHeight="1" spans="1:6">
      <c r="A118" s="10" t="s">
        <v>206</v>
      </c>
      <c r="B118" s="11" t="s">
        <v>207</v>
      </c>
      <c r="C118" s="12" t="s">
        <v>86</v>
      </c>
      <c r="D118" s="13" t="s">
        <v>208</v>
      </c>
      <c r="E118" s="17"/>
      <c r="F118" s="15">
        <f t="shared" si="1"/>
        <v>0</v>
      </c>
    </row>
    <row r="119" ht="13.2" customHeight="1" spans="1:6">
      <c r="A119" s="10" t="s">
        <v>209</v>
      </c>
      <c r="B119" s="11" t="s">
        <v>210</v>
      </c>
      <c r="C119" s="12"/>
      <c r="D119" s="13"/>
      <c r="E119" s="17"/>
      <c r="F119" s="15"/>
    </row>
    <row r="120" ht="13.9" customHeight="1" spans="1:6">
      <c r="A120" s="10" t="s">
        <v>211</v>
      </c>
      <c r="B120" s="11" t="s">
        <v>212</v>
      </c>
      <c r="C120" s="12" t="s">
        <v>86</v>
      </c>
      <c r="D120" s="13" t="s">
        <v>208</v>
      </c>
      <c r="E120" s="17"/>
      <c r="F120" s="15">
        <f t="shared" si="1"/>
        <v>0</v>
      </c>
    </row>
    <row r="121" ht="13.2" customHeight="1" spans="1:6">
      <c r="A121" s="10" t="s">
        <v>213</v>
      </c>
      <c r="B121" s="11" t="s">
        <v>214</v>
      </c>
      <c r="C121" s="12"/>
      <c r="D121" s="13"/>
      <c r="E121" s="17"/>
      <c r="F121" s="15"/>
    </row>
    <row r="122" ht="13.2" customHeight="1" spans="1:6">
      <c r="A122" s="10" t="s">
        <v>215</v>
      </c>
      <c r="B122" s="11" t="s">
        <v>216</v>
      </c>
      <c r="C122" s="12" t="s">
        <v>86</v>
      </c>
      <c r="D122" s="13" t="s">
        <v>217</v>
      </c>
      <c r="E122" s="17"/>
      <c r="F122" s="15">
        <f t="shared" si="1"/>
        <v>0</v>
      </c>
    </row>
    <row r="123" ht="13.9" customHeight="1" spans="1:6">
      <c r="A123" s="10" t="s">
        <v>218</v>
      </c>
      <c r="B123" s="11" t="s">
        <v>219</v>
      </c>
      <c r="C123" s="12"/>
      <c r="D123" s="13"/>
      <c r="E123" s="17"/>
      <c r="F123" s="15"/>
    </row>
    <row r="124" ht="13.2" customHeight="1" spans="1:6">
      <c r="A124" s="10" t="s">
        <v>220</v>
      </c>
      <c r="B124" s="11" t="s">
        <v>221</v>
      </c>
      <c r="C124" s="12" t="s">
        <v>222</v>
      </c>
      <c r="D124" s="13" t="s">
        <v>223</v>
      </c>
      <c r="E124" s="17"/>
      <c r="F124" s="15">
        <f t="shared" si="1"/>
        <v>0</v>
      </c>
    </row>
    <row r="125" ht="13.2" customHeight="1" spans="1:6">
      <c r="A125" s="10" t="s">
        <v>224</v>
      </c>
      <c r="B125" s="11" t="s">
        <v>225</v>
      </c>
      <c r="C125" s="12" t="s">
        <v>222</v>
      </c>
      <c r="D125" s="13" t="s">
        <v>226</v>
      </c>
      <c r="E125" s="17"/>
      <c r="F125" s="15">
        <f t="shared" si="1"/>
        <v>0</v>
      </c>
    </row>
    <row r="126" ht="13.9" customHeight="1" spans="1:6">
      <c r="A126" s="10" t="s">
        <v>227</v>
      </c>
      <c r="B126" s="11" t="s">
        <v>228</v>
      </c>
      <c r="C126" s="12" t="s">
        <v>94</v>
      </c>
      <c r="D126" s="13" t="s">
        <v>229</v>
      </c>
      <c r="E126" s="17"/>
      <c r="F126" s="15">
        <f t="shared" si="1"/>
        <v>0</v>
      </c>
    </row>
    <row r="127" ht="13.2" customHeight="1" spans="1:6">
      <c r="A127" s="10" t="s">
        <v>230</v>
      </c>
      <c r="B127" s="11" t="s">
        <v>231</v>
      </c>
      <c r="C127" s="12" t="s">
        <v>94</v>
      </c>
      <c r="D127" s="13" t="s">
        <v>232</v>
      </c>
      <c r="E127" s="17"/>
      <c r="F127" s="15">
        <f t="shared" si="1"/>
        <v>0</v>
      </c>
    </row>
    <row r="128" ht="13.2" customHeight="1" spans="1:6">
      <c r="A128" s="10" t="s">
        <v>233</v>
      </c>
      <c r="B128" s="11" t="s">
        <v>234</v>
      </c>
      <c r="C128" s="12" t="s">
        <v>162</v>
      </c>
      <c r="D128" s="13" t="s">
        <v>235</v>
      </c>
      <c r="E128" s="17"/>
      <c r="F128" s="15">
        <f t="shared" si="1"/>
        <v>0</v>
      </c>
    </row>
    <row r="129" ht="13.9" customHeight="1" spans="1:6">
      <c r="A129" s="10" t="s">
        <v>236</v>
      </c>
      <c r="B129" s="11" t="s">
        <v>237</v>
      </c>
      <c r="C129" s="12"/>
      <c r="D129" s="13"/>
      <c r="E129" s="17"/>
      <c r="F129" s="15"/>
    </row>
    <row r="130" ht="13.2" customHeight="1" spans="1:6">
      <c r="A130" s="10" t="s">
        <v>238</v>
      </c>
      <c r="B130" s="11" t="s">
        <v>239</v>
      </c>
      <c r="C130" s="12" t="s">
        <v>240</v>
      </c>
      <c r="D130" s="13" t="s">
        <v>241</v>
      </c>
      <c r="E130" s="17"/>
      <c r="F130" s="15">
        <f t="shared" si="1"/>
        <v>0</v>
      </c>
    </row>
    <row r="131" ht="13.2" customHeight="1" spans="1:6">
      <c r="A131" s="10"/>
      <c r="B131" s="11"/>
      <c r="C131" s="12"/>
      <c r="D131" s="13"/>
      <c r="E131" s="13"/>
      <c r="F131" s="18"/>
    </row>
    <row r="132" ht="13.9" customHeight="1" spans="1:6">
      <c r="A132" s="10"/>
      <c r="B132" s="11"/>
      <c r="C132" s="12"/>
      <c r="D132" s="13"/>
      <c r="E132" s="13"/>
      <c r="F132" s="18"/>
    </row>
    <row r="133" ht="13.2" customHeight="1" spans="1:6">
      <c r="A133" s="10"/>
      <c r="B133" s="11"/>
      <c r="C133" s="12"/>
      <c r="D133" s="13"/>
      <c r="E133" s="13"/>
      <c r="F133" s="18"/>
    </row>
    <row r="134" ht="13.9" customHeight="1" spans="1:6">
      <c r="A134" s="10"/>
      <c r="B134" s="11"/>
      <c r="C134" s="12"/>
      <c r="D134" s="13"/>
      <c r="E134" s="13"/>
      <c r="F134" s="18"/>
    </row>
    <row r="135" ht="13.2" customHeight="1" spans="1:6">
      <c r="A135" s="10"/>
      <c r="B135" s="11"/>
      <c r="C135" s="12"/>
      <c r="D135" s="13"/>
      <c r="E135" s="13"/>
      <c r="F135" s="18"/>
    </row>
    <row r="136" ht="13.2" customHeight="1" spans="1:6">
      <c r="A136" s="10"/>
      <c r="B136" s="11"/>
      <c r="C136" s="12"/>
      <c r="D136" s="13"/>
      <c r="E136" s="13"/>
      <c r="F136" s="18"/>
    </row>
    <row r="137" ht="13.9" customHeight="1" spans="1:6">
      <c r="A137" s="10"/>
      <c r="B137" s="11"/>
      <c r="C137" s="12"/>
      <c r="D137" s="13"/>
      <c r="E137" s="13"/>
      <c r="F137" s="18"/>
    </row>
    <row r="138" ht="13.2" customHeight="1" spans="1:6">
      <c r="A138" s="10"/>
      <c r="B138" s="11"/>
      <c r="C138" s="12"/>
      <c r="D138" s="13"/>
      <c r="E138" s="13"/>
      <c r="F138" s="18"/>
    </row>
    <row r="139" ht="13.2" customHeight="1" spans="1:6">
      <c r="A139" s="10"/>
      <c r="B139" s="11"/>
      <c r="C139" s="12"/>
      <c r="D139" s="13"/>
      <c r="E139" s="13"/>
      <c r="F139" s="18"/>
    </row>
    <row r="140" ht="13.9" customHeight="1" spans="1:6">
      <c r="A140" s="10"/>
      <c r="B140" s="11"/>
      <c r="C140" s="12"/>
      <c r="D140" s="13"/>
      <c r="E140" s="13"/>
      <c r="F140" s="18"/>
    </row>
    <row r="141" ht="13.2" customHeight="1" spans="1:6">
      <c r="A141" s="10"/>
      <c r="B141" s="11"/>
      <c r="C141" s="12"/>
      <c r="D141" s="13"/>
      <c r="E141" s="13"/>
      <c r="F141" s="18"/>
    </row>
    <row r="142" ht="13.2" customHeight="1" spans="1:6">
      <c r="A142" s="10"/>
      <c r="B142" s="11"/>
      <c r="C142" s="12"/>
      <c r="D142" s="13"/>
      <c r="E142" s="13"/>
      <c r="F142" s="18"/>
    </row>
    <row r="143" ht="13.9" customHeight="1" spans="1:6">
      <c r="A143" s="10"/>
      <c r="B143" s="11"/>
      <c r="C143" s="12"/>
      <c r="D143" s="13"/>
      <c r="E143" s="13"/>
      <c r="F143" s="18"/>
    </row>
    <row r="144" ht="13.2" customHeight="1" spans="1:6">
      <c r="A144" s="10"/>
      <c r="B144" s="11"/>
      <c r="C144" s="12"/>
      <c r="D144" s="13"/>
      <c r="E144" s="13"/>
      <c r="F144" s="18"/>
    </row>
    <row r="145" ht="13.2" customHeight="1" spans="1:6">
      <c r="A145" s="10"/>
      <c r="B145" s="11"/>
      <c r="C145" s="12"/>
      <c r="D145" s="13"/>
      <c r="E145" s="13"/>
      <c r="F145" s="18"/>
    </row>
    <row r="146" ht="13.9" customHeight="1" spans="1:6">
      <c r="A146" s="10"/>
      <c r="B146" s="11"/>
      <c r="C146" s="12"/>
      <c r="D146" s="13"/>
      <c r="E146" s="13"/>
      <c r="F146" s="18"/>
    </row>
    <row r="147" ht="13.2" customHeight="1" spans="1:6">
      <c r="A147" s="10"/>
      <c r="B147" s="11"/>
      <c r="C147" s="12"/>
      <c r="D147" s="13"/>
      <c r="E147" s="13"/>
      <c r="F147" s="18"/>
    </row>
    <row r="148" ht="13.9" customHeight="1" spans="1:6">
      <c r="A148" s="10"/>
      <c r="B148" s="11"/>
      <c r="C148" s="12"/>
      <c r="D148" s="13"/>
      <c r="E148" s="13"/>
      <c r="F148" s="18"/>
    </row>
    <row r="149" ht="13.2" customHeight="1" spans="1:6">
      <c r="A149" s="10"/>
      <c r="B149" s="11"/>
      <c r="C149" s="12"/>
      <c r="D149" s="13"/>
      <c r="E149" s="13"/>
      <c r="F149" s="18"/>
    </row>
    <row r="150" ht="13.2" customHeight="1" spans="1:6">
      <c r="A150" s="10"/>
      <c r="B150" s="11"/>
      <c r="C150" s="12"/>
      <c r="D150" s="13"/>
      <c r="E150" s="13"/>
      <c r="F150" s="18"/>
    </row>
    <row r="151" ht="13.9" customHeight="1" spans="1:6">
      <c r="A151" s="10"/>
      <c r="B151" s="11"/>
      <c r="C151" s="12"/>
      <c r="D151" s="13"/>
      <c r="E151" s="13"/>
      <c r="F151" s="18"/>
    </row>
    <row r="152" ht="13.2" customHeight="1" spans="1:6">
      <c r="A152" s="10"/>
      <c r="B152" s="11"/>
      <c r="C152" s="12"/>
      <c r="D152" s="13"/>
      <c r="E152" s="13"/>
      <c r="F152" s="18"/>
    </row>
    <row r="153" ht="13.2" customHeight="1" spans="1:6">
      <c r="A153" s="10"/>
      <c r="B153" s="11"/>
      <c r="C153" s="12"/>
      <c r="D153" s="13"/>
      <c r="E153" s="13"/>
      <c r="F153" s="18"/>
    </row>
    <row r="154" ht="27.85" customHeight="1" spans="1:6">
      <c r="A154" s="19"/>
      <c r="B154" s="20" t="s">
        <v>242</v>
      </c>
      <c r="C154" s="20"/>
      <c r="D154" s="21">
        <f>SUM(F111:F130)</f>
        <v>0</v>
      </c>
      <c r="E154" s="19"/>
      <c r="F154" s="19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  <row r="157" ht="32.95" customHeight="1" spans="1:6">
      <c r="A157" s="2" t="s">
        <v>79</v>
      </c>
      <c r="B157" s="2"/>
      <c r="C157" s="2"/>
      <c r="D157" s="2"/>
      <c r="E157" s="2"/>
      <c r="F157" s="2"/>
    </row>
    <row r="158" ht="13.9" customHeight="1" spans="1:6">
      <c r="A158" s="3" t="s">
        <v>1</v>
      </c>
      <c r="B158" s="3"/>
      <c r="C158" s="3"/>
      <c r="D158" s="3" t="s">
        <v>2</v>
      </c>
      <c r="E158" s="3"/>
      <c r="F158" s="3"/>
    </row>
    <row r="159" ht="13.9" customHeight="1" spans="1:6">
      <c r="A159" s="3" t="s">
        <v>51</v>
      </c>
      <c r="B159" s="3"/>
      <c r="C159" s="3"/>
      <c r="D159" s="4" t="s">
        <v>243</v>
      </c>
      <c r="E159" s="4" t="s">
        <v>52</v>
      </c>
      <c r="F159" s="5" t="s">
        <v>53</v>
      </c>
    </row>
    <row r="160" ht="27.85" customHeight="1" spans="1:6">
      <c r="A160" s="6" t="s">
        <v>244</v>
      </c>
      <c r="B160" s="6"/>
      <c r="C160" s="6"/>
      <c r="D160" s="6"/>
      <c r="E160" s="6"/>
      <c r="F160" s="6"/>
    </row>
    <row r="161" ht="13.9" customHeight="1" spans="1:6">
      <c r="A161" s="7" t="s">
        <v>7</v>
      </c>
      <c r="B161" s="8" t="s">
        <v>8</v>
      </c>
      <c r="C161" s="8" t="s">
        <v>55</v>
      </c>
      <c r="D161" s="8" t="s">
        <v>56</v>
      </c>
      <c r="E161" s="8" t="s">
        <v>57</v>
      </c>
      <c r="F161" s="9" t="s">
        <v>58</v>
      </c>
    </row>
    <row r="162" ht="13.9" customHeight="1" spans="1:6">
      <c r="A162" s="7" t="s">
        <v>10</v>
      </c>
      <c r="B162" s="8" t="s">
        <v>13</v>
      </c>
      <c r="C162" s="8" t="s">
        <v>16</v>
      </c>
      <c r="D162" s="8" t="s">
        <v>19</v>
      </c>
      <c r="E162" s="8" t="s">
        <v>22</v>
      </c>
      <c r="F162" s="9" t="s">
        <v>59</v>
      </c>
    </row>
    <row r="163" ht="13.2" customHeight="1" spans="1:6">
      <c r="A163" s="10" t="s">
        <v>245</v>
      </c>
      <c r="B163" s="11" t="s">
        <v>246</v>
      </c>
      <c r="C163" s="12" t="s">
        <v>94</v>
      </c>
      <c r="D163" s="13" t="s">
        <v>247</v>
      </c>
      <c r="E163" s="17"/>
      <c r="F163" s="15">
        <f>ROUND(D163*E163,0)</f>
        <v>0</v>
      </c>
    </row>
    <row r="164" ht="13.9" customHeight="1" spans="1:6">
      <c r="A164" s="10" t="s">
        <v>248</v>
      </c>
      <c r="B164" s="11" t="s">
        <v>249</v>
      </c>
      <c r="C164" s="12"/>
      <c r="D164" s="13"/>
      <c r="E164" s="17"/>
      <c r="F164" s="15"/>
    </row>
    <row r="165" ht="13.2" customHeight="1" spans="1:6">
      <c r="A165" s="10" t="s">
        <v>250</v>
      </c>
      <c r="B165" s="11" t="s">
        <v>251</v>
      </c>
      <c r="C165" s="12" t="s">
        <v>94</v>
      </c>
      <c r="D165" s="13" t="s">
        <v>252</v>
      </c>
      <c r="E165" s="17"/>
      <c r="F165" s="15">
        <f>ROUND(D165*E165,0)</f>
        <v>0</v>
      </c>
    </row>
    <row r="166" ht="13.2" customHeight="1" spans="1:6">
      <c r="A166" s="10" t="s">
        <v>253</v>
      </c>
      <c r="B166" s="11" t="s">
        <v>254</v>
      </c>
      <c r="C166" s="12"/>
      <c r="D166" s="13"/>
      <c r="E166" s="17"/>
      <c r="F166" s="15"/>
    </row>
    <row r="167" ht="13.9" customHeight="1" spans="1:6">
      <c r="A167" s="10" t="s">
        <v>255</v>
      </c>
      <c r="B167" s="11" t="s">
        <v>256</v>
      </c>
      <c r="C167" s="12" t="s">
        <v>94</v>
      </c>
      <c r="D167" s="13" t="s">
        <v>257</v>
      </c>
      <c r="E167" s="17"/>
      <c r="F167" s="15">
        <f>ROUND(D167*E167,0)</f>
        <v>0</v>
      </c>
    </row>
    <row r="168" ht="13.2" customHeight="1" spans="1:6">
      <c r="A168" s="10" t="s">
        <v>258</v>
      </c>
      <c r="B168" s="11" t="s">
        <v>259</v>
      </c>
      <c r="C168" s="12"/>
      <c r="D168" s="13"/>
      <c r="E168" s="17"/>
      <c r="F168" s="15"/>
    </row>
    <row r="169" ht="13.2" customHeight="1" spans="1:6">
      <c r="A169" s="10" t="s">
        <v>260</v>
      </c>
      <c r="B169" s="11" t="s">
        <v>261</v>
      </c>
      <c r="C169" s="12"/>
      <c r="D169" s="13"/>
      <c r="E169" s="17"/>
      <c r="F169" s="15"/>
    </row>
    <row r="170" ht="13.9" customHeight="1" spans="1:6">
      <c r="A170" s="10" t="s">
        <v>262</v>
      </c>
      <c r="B170" s="11" t="s">
        <v>256</v>
      </c>
      <c r="C170" s="12" t="s">
        <v>94</v>
      </c>
      <c r="D170" s="13" t="s">
        <v>263</v>
      </c>
      <c r="E170" s="17"/>
      <c r="F170" s="15">
        <f>ROUND(D170*E170,0)</f>
        <v>0</v>
      </c>
    </row>
    <row r="171" ht="13.2" customHeight="1" spans="1:6">
      <c r="A171" s="10" t="s">
        <v>264</v>
      </c>
      <c r="B171" s="11" t="s">
        <v>265</v>
      </c>
      <c r="C171" s="12"/>
      <c r="D171" s="13"/>
      <c r="E171" s="17"/>
      <c r="F171" s="15"/>
    </row>
    <row r="172" ht="13.9" customHeight="1" spans="1:6">
      <c r="A172" s="10" t="s">
        <v>266</v>
      </c>
      <c r="B172" s="11" t="s">
        <v>267</v>
      </c>
      <c r="C172" s="12"/>
      <c r="D172" s="13"/>
      <c r="E172" s="17"/>
      <c r="F172" s="15"/>
    </row>
    <row r="173" ht="13.2" customHeight="1" spans="1:6">
      <c r="A173" s="10" t="s">
        <v>268</v>
      </c>
      <c r="B173" s="11" t="s">
        <v>256</v>
      </c>
      <c r="C173" s="12" t="s">
        <v>94</v>
      </c>
      <c r="D173" s="13" t="s">
        <v>130</v>
      </c>
      <c r="E173" s="17"/>
      <c r="F173" s="15">
        <f>ROUND(D173*E173,0)</f>
        <v>0</v>
      </c>
    </row>
    <row r="174" ht="13.2" customHeight="1" spans="1:6">
      <c r="A174" s="10" t="s">
        <v>269</v>
      </c>
      <c r="B174" s="11" t="s">
        <v>270</v>
      </c>
      <c r="C174" s="12"/>
      <c r="D174" s="13"/>
      <c r="E174" s="17"/>
      <c r="F174" s="15"/>
    </row>
    <row r="175" ht="13.9" customHeight="1" spans="1:6">
      <c r="A175" s="10" t="s">
        <v>271</v>
      </c>
      <c r="B175" s="11" t="s">
        <v>272</v>
      </c>
      <c r="C175" s="12"/>
      <c r="D175" s="13"/>
      <c r="E175" s="17"/>
      <c r="F175" s="15"/>
    </row>
    <row r="176" ht="13.2" customHeight="1" spans="1:6">
      <c r="A176" s="10" t="s">
        <v>273</v>
      </c>
      <c r="B176" s="11" t="s">
        <v>256</v>
      </c>
      <c r="C176" s="12" t="s">
        <v>94</v>
      </c>
      <c r="D176" s="13" t="s">
        <v>274</v>
      </c>
      <c r="E176" s="17"/>
      <c r="F176" s="15">
        <f>ROUND(D176*E176,0)</f>
        <v>0</v>
      </c>
    </row>
    <row r="177" ht="13.2" customHeight="1" spans="1:6">
      <c r="A177" s="10" t="s">
        <v>275</v>
      </c>
      <c r="B177" s="11" t="s">
        <v>276</v>
      </c>
      <c r="C177" s="12"/>
      <c r="D177" s="13"/>
      <c r="E177" s="17"/>
      <c r="F177" s="15"/>
    </row>
    <row r="178" ht="13.9" customHeight="1" spans="1:6">
      <c r="A178" s="10" t="s">
        <v>277</v>
      </c>
      <c r="B178" s="11" t="s">
        <v>278</v>
      </c>
      <c r="C178" s="12"/>
      <c r="D178" s="13"/>
      <c r="E178" s="17"/>
      <c r="F178" s="15"/>
    </row>
    <row r="179" ht="13.2" customHeight="1" spans="1:6">
      <c r="A179" s="10" t="s">
        <v>279</v>
      </c>
      <c r="B179" s="11" t="s">
        <v>280</v>
      </c>
      <c r="C179" s="12" t="s">
        <v>162</v>
      </c>
      <c r="D179" s="13" t="s">
        <v>63</v>
      </c>
      <c r="E179" s="17"/>
      <c r="F179" s="15">
        <f>ROUND(D179*E179,0)</f>
        <v>0</v>
      </c>
    </row>
    <row r="180" ht="13.2" customHeight="1" spans="1:6">
      <c r="A180" s="10" t="s">
        <v>281</v>
      </c>
      <c r="B180" s="11" t="s">
        <v>282</v>
      </c>
      <c r="C180" s="12" t="s">
        <v>162</v>
      </c>
      <c r="D180" s="13" t="s">
        <v>283</v>
      </c>
      <c r="E180" s="17"/>
      <c r="F180" s="15">
        <f>ROUND(D180*E180,0)</f>
        <v>0</v>
      </c>
    </row>
    <row r="181" ht="13.9" customHeight="1" spans="1:6">
      <c r="A181" s="10" t="s">
        <v>284</v>
      </c>
      <c r="B181" s="11" t="s">
        <v>285</v>
      </c>
      <c r="C181" s="12" t="s">
        <v>162</v>
      </c>
      <c r="D181" s="13" t="s">
        <v>119</v>
      </c>
      <c r="E181" s="17"/>
      <c r="F181" s="15">
        <f>ROUND(D181*E181,0)</f>
        <v>0</v>
      </c>
    </row>
    <row r="182" ht="13.2" customHeight="1" spans="1:6">
      <c r="A182" s="10" t="s">
        <v>286</v>
      </c>
      <c r="B182" s="11" t="s">
        <v>287</v>
      </c>
      <c r="C182" s="12" t="s">
        <v>162</v>
      </c>
      <c r="D182" s="13" t="s">
        <v>288</v>
      </c>
      <c r="E182" s="17"/>
      <c r="F182" s="15">
        <f>ROUND(D182*E182,0)</f>
        <v>0</v>
      </c>
    </row>
    <row r="183" ht="13.2" customHeight="1" spans="1:6">
      <c r="A183" s="10" t="s">
        <v>289</v>
      </c>
      <c r="B183" s="11" t="s">
        <v>290</v>
      </c>
      <c r="C183" s="12"/>
      <c r="D183" s="13"/>
      <c r="E183" s="17"/>
      <c r="F183" s="15"/>
    </row>
    <row r="184" ht="13.9" customHeight="1" spans="1:6">
      <c r="A184" s="10" t="s">
        <v>291</v>
      </c>
      <c r="B184" s="11" t="s">
        <v>292</v>
      </c>
      <c r="C184" s="12"/>
      <c r="D184" s="13"/>
      <c r="E184" s="17"/>
      <c r="F184" s="15"/>
    </row>
    <row r="185" ht="13.2" customHeight="1" spans="1:6">
      <c r="A185" s="10" t="s">
        <v>293</v>
      </c>
      <c r="B185" s="11" t="s">
        <v>256</v>
      </c>
      <c r="C185" s="12" t="s">
        <v>94</v>
      </c>
      <c r="D185" s="13" t="s">
        <v>294</v>
      </c>
      <c r="E185" s="17"/>
      <c r="F185" s="15">
        <f>ROUND(D185*E185,0)</f>
        <v>0</v>
      </c>
    </row>
    <row r="186" ht="13.9" customHeight="1" spans="1:6">
      <c r="A186" s="10"/>
      <c r="B186" s="11"/>
      <c r="C186" s="12"/>
      <c r="D186" s="13"/>
      <c r="E186" s="13"/>
      <c r="F186" s="18"/>
    </row>
    <row r="187" ht="13.2" customHeight="1" spans="1:6">
      <c r="A187" s="10"/>
      <c r="B187" s="11"/>
      <c r="C187" s="12"/>
      <c r="D187" s="13"/>
      <c r="E187" s="13"/>
      <c r="F187" s="18"/>
    </row>
    <row r="188" ht="13.2" customHeight="1" spans="1:6">
      <c r="A188" s="10"/>
      <c r="B188" s="11"/>
      <c r="C188" s="12"/>
      <c r="D188" s="13"/>
      <c r="E188" s="13"/>
      <c r="F188" s="18"/>
    </row>
    <row r="189" ht="13.9" customHeight="1" spans="1:6">
      <c r="A189" s="10"/>
      <c r="B189" s="11"/>
      <c r="C189" s="12"/>
      <c r="D189" s="13"/>
      <c r="E189" s="13"/>
      <c r="F189" s="18"/>
    </row>
    <row r="190" ht="13.2" customHeight="1" spans="1:6">
      <c r="A190" s="10"/>
      <c r="B190" s="11"/>
      <c r="C190" s="12"/>
      <c r="D190" s="13"/>
      <c r="E190" s="13"/>
      <c r="F190" s="18"/>
    </row>
    <row r="191" ht="13.2" customHeight="1" spans="1:6">
      <c r="A191" s="10"/>
      <c r="B191" s="11"/>
      <c r="C191" s="12"/>
      <c r="D191" s="13"/>
      <c r="E191" s="13"/>
      <c r="F191" s="18"/>
    </row>
    <row r="192" ht="13.9" customHeight="1" spans="1:6">
      <c r="A192" s="10"/>
      <c r="B192" s="11"/>
      <c r="C192" s="12"/>
      <c r="D192" s="13"/>
      <c r="E192" s="13"/>
      <c r="F192" s="18"/>
    </row>
    <row r="193" ht="13.2" customHeight="1" spans="1:6">
      <c r="A193" s="10"/>
      <c r="B193" s="11"/>
      <c r="C193" s="12"/>
      <c r="D193" s="13"/>
      <c r="E193" s="13"/>
      <c r="F193" s="18"/>
    </row>
    <row r="194" ht="13.2" customHeight="1" spans="1:6">
      <c r="A194" s="10"/>
      <c r="B194" s="11"/>
      <c r="C194" s="12"/>
      <c r="D194" s="13"/>
      <c r="E194" s="13"/>
      <c r="F194" s="18"/>
    </row>
    <row r="195" ht="13.9" customHeight="1" spans="1:6">
      <c r="A195" s="10"/>
      <c r="B195" s="11"/>
      <c r="C195" s="12"/>
      <c r="D195" s="13"/>
      <c r="E195" s="13"/>
      <c r="F195" s="18"/>
    </row>
    <row r="196" ht="13.2" customHeight="1" spans="1:6">
      <c r="A196" s="10"/>
      <c r="B196" s="11"/>
      <c r="C196" s="12"/>
      <c r="D196" s="13"/>
      <c r="E196" s="13"/>
      <c r="F196" s="18"/>
    </row>
    <row r="197" ht="13.2" customHeight="1" spans="1:6">
      <c r="A197" s="10"/>
      <c r="B197" s="11"/>
      <c r="C197" s="12"/>
      <c r="D197" s="13"/>
      <c r="E197" s="13"/>
      <c r="F197" s="18"/>
    </row>
    <row r="198" ht="13.9" customHeight="1" spans="1:6">
      <c r="A198" s="10"/>
      <c r="B198" s="11"/>
      <c r="C198" s="12"/>
      <c r="D198" s="13"/>
      <c r="E198" s="13"/>
      <c r="F198" s="18"/>
    </row>
    <row r="199" ht="13.2" customHeight="1" spans="1:6">
      <c r="A199" s="10"/>
      <c r="B199" s="11"/>
      <c r="C199" s="12"/>
      <c r="D199" s="13"/>
      <c r="E199" s="13"/>
      <c r="F199" s="18"/>
    </row>
    <row r="200" ht="13.9" customHeight="1" spans="1:6">
      <c r="A200" s="10"/>
      <c r="B200" s="11"/>
      <c r="C200" s="12"/>
      <c r="D200" s="13"/>
      <c r="E200" s="13"/>
      <c r="F200" s="18"/>
    </row>
    <row r="201" ht="13.2" customHeight="1" spans="1:6">
      <c r="A201" s="10"/>
      <c r="B201" s="11"/>
      <c r="C201" s="12"/>
      <c r="D201" s="13"/>
      <c r="E201" s="13"/>
      <c r="F201" s="18"/>
    </row>
    <row r="202" ht="13.2" customHeight="1" spans="1:6">
      <c r="A202" s="10"/>
      <c r="B202" s="11"/>
      <c r="C202" s="12"/>
      <c r="D202" s="13"/>
      <c r="E202" s="13"/>
      <c r="F202" s="18"/>
    </row>
    <row r="203" ht="13.9" customHeight="1" spans="1:6">
      <c r="A203" s="10"/>
      <c r="B203" s="11"/>
      <c r="C203" s="12"/>
      <c r="D203" s="13"/>
      <c r="E203" s="13"/>
      <c r="F203" s="18"/>
    </row>
    <row r="204" ht="13.2" customHeight="1" spans="1:6">
      <c r="A204" s="10"/>
      <c r="B204" s="11"/>
      <c r="C204" s="12"/>
      <c r="D204" s="13"/>
      <c r="E204" s="13"/>
      <c r="F204" s="18"/>
    </row>
    <row r="205" ht="13.2" customHeight="1" spans="1:6">
      <c r="A205" s="10"/>
      <c r="B205" s="11"/>
      <c r="C205" s="12"/>
      <c r="D205" s="13"/>
      <c r="E205" s="13"/>
      <c r="F205" s="18"/>
    </row>
    <row r="206" ht="27.85" customHeight="1" spans="1:6">
      <c r="A206" s="19"/>
      <c r="B206" s="20" t="s">
        <v>295</v>
      </c>
      <c r="C206" s="20"/>
      <c r="D206" s="21">
        <f>SUM(F163:F185)</f>
        <v>0</v>
      </c>
      <c r="E206" s="19"/>
      <c r="F206" s="19"/>
    </row>
    <row r="207" ht="16.1" customHeight="1" spans="1:6">
      <c r="A207" s="3"/>
      <c r="B207" s="3"/>
      <c r="C207" s="5"/>
      <c r="D207" s="5"/>
      <c r="E207" s="5"/>
      <c r="F207" s="5"/>
    </row>
    <row r="208" ht="16.85" customHeight="1" spans="1:6">
      <c r="A208" s="3"/>
      <c r="B208" s="3"/>
      <c r="C208" s="3"/>
      <c r="D208" s="3"/>
      <c r="E208" s="3"/>
      <c r="F208" s="3"/>
    </row>
    <row r="209" ht="32.95" customHeight="1" spans="1:6">
      <c r="A209" s="2" t="s">
        <v>79</v>
      </c>
      <c r="B209" s="2"/>
      <c r="C209" s="2"/>
      <c r="D209" s="2"/>
      <c r="E209" s="2"/>
      <c r="F209" s="2"/>
    </row>
    <row r="210" ht="13.9" customHeight="1" spans="1:6">
      <c r="A210" s="3" t="s">
        <v>1</v>
      </c>
      <c r="B210" s="3"/>
      <c r="C210" s="3"/>
      <c r="D210" s="3" t="s">
        <v>2</v>
      </c>
      <c r="E210" s="3"/>
      <c r="F210" s="3"/>
    </row>
    <row r="211" ht="13.9" customHeight="1" spans="1:6">
      <c r="A211" s="3" t="s">
        <v>51</v>
      </c>
      <c r="B211" s="3"/>
      <c r="C211" s="3"/>
      <c r="D211" s="4" t="s">
        <v>296</v>
      </c>
      <c r="E211" s="4" t="s">
        <v>52</v>
      </c>
      <c r="F211" s="5" t="s">
        <v>53</v>
      </c>
    </row>
    <row r="212" ht="27.85" customHeight="1" spans="1:6">
      <c r="A212" s="6" t="s">
        <v>297</v>
      </c>
      <c r="B212" s="6"/>
      <c r="C212" s="6"/>
      <c r="D212" s="6"/>
      <c r="E212" s="6"/>
      <c r="F212" s="6"/>
    </row>
    <row r="213" ht="13.9" customHeight="1" spans="1:6">
      <c r="A213" s="7" t="s">
        <v>7</v>
      </c>
      <c r="B213" s="8" t="s">
        <v>8</v>
      </c>
      <c r="C213" s="8" t="s">
        <v>55</v>
      </c>
      <c r="D213" s="8" t="s">
        <v>56</v>
      </c>
      <c r="E213" s="8" t="s">
        <v>57</v>
      </c>
      <c r="F213" s="9" t="s">
        <v>58</v>
      </c>
    </row>
    <row r="214" ht="13.9" customHeight="1" spans="1:6">
      <c r="A214" s="7" t="s">
        <v>10</v>
      </c>
      <c r="B214" s="8" t="s">
        <v>13</v>
      </c>
      <c r="C214" s="8" t="s">
        <v>16</v>
      </c>
      <c r="D214" s="8" t="s">
        <v>19</v>
      </c>
      <c r="E214" s="8" t="s">
        <v>22</v>
      </c>
      <c r="F214" s="9" t="s">
        <v>59</v>
      </c>
    </row>
    <row r="215" ht="13.2" customHeight="1" spans="1:6">
      <c r="A215" s="10" t="s">
        <v>298</v>
      </c>
      <c r="B215" s="11" t="s">
        <v>299</v>
      </c>
      <c r="C215" s="12"/>
      <c r="D215" s="13"/>
      <c r="E215" s="16"/>
      <c r="F215" s="15"/>
    </row>
    <row r="216" ht="13.9" customHeight="1" spans="1:6">
      <c r="A216" s="10" t="s">
        <v>300</v>
      </c>
      <c r="B216" s="11" t="s">
        <v>301</v>
      </c>
      <c r="C216" s="12"/>
      <c r="D216" s="13"/>
      <c r="E216" s="16"/>
      <c r="F216" s="15"/>
    </row>
    <row r="217" ht="13.2" customHeight="1" spans="1:6">
      <c r="A217" s="10" t="s">
        <v>302</v>
      </c>
      <c r="B217" s="11" t="s">
        <v>303</v>
      </c>
      <c r="C217" s="12" t="s">
        <v>162</v>
      </c>
      <c r="D217" s="13" t="s">
        <v>304</v>
      </c>
      <c r="E217" s="17"/>
      <c r="F217" s="15">
        <f>ROUND(D217*E217,0)</f>
        <v>0</v>
      </c>
    </row>
    <row r="218" ht="13.2" customHeight="1" spans="1:6">
      <c r="A218" s="10" t="s">
        <v>305</v>
      </c>
      <c r="B218" s="11" t="s">
        <v>306</v>
      </c>
      <c r="C218" s="12"/>
      <c r="D218" s="13"/>
      <c r="E218" s="17"/>
      <c r="F218" s="15"/>
    </row>
    <row r="219" ht="13.9" customHeight="1" spans="1:6">
      <c r="A219" s="10" t="s">
        <v>307</v>
      </c>
      <c r="B219" s="11" t="s">
        <v>308</v>
      </c>
      <c r="C219" s="12" t="s">
        <v>125</v>
      </c>
      <c r="D219" s="13" t="s">
        <v>130</v>
      </c>
      <c r="E219" s="17"/>
      <c r="F219" s="15">
        <f t="shared" ref="F218:F238" si="2">ROUND(D219*E219,0)</f>
        <v>0</v>
      </c>
    </row>
    <row r="220" ht="13.2" customHeight="1" spans="1:6">
      <c r="A220" s="10" t="s">
        <v>309</v>
      </c>
      <c r="B220" s="11" t="s">
        <v>310</v>
      </c>
      <c r="C220" s="12" t="s">
        <v>125</v>
      </c>
      <c r="D220" s="13" t="s">
        <v>119</v>
      </c>
      <c r="E220" s="17"/>
      <c r="F220" s="15">
        <f t="shared" si="2"/>
        <v>0</v>
      </c>
    </row>
    <row r="221" ht="13.2" customHeight="1" spans="1:6">
      <c r="A221" s="10" t="s">
        <v>311</v>
      </c>
      <c r="B221" s="11" t="s">
        <v>312</v>
      </c>
      <c r="C221" s="12" t="s">
        <v>125</v>
      </c>
      <c r="D221" s="13" t="s">
        <v>63</v>
      </c>
      <c r="E221" s="17"/>
      <c r="F221" s="15">
        <f t="shared" si="2"/>
        <v>0</v>
      </c>
    </row>
    <row r="222" ht="13.9" customHeight="1" spans="1:6">
      <c r="A222" s="10" t="s">
        <v>313</v>
      </c>
      <c r="B222" s="11" t="s">
        <v>314</v>
      </c>
      <c r="C222" s="12" t="s">
        <v>125</v>
      </c>
      <c r="D222" s="13" t="s">
        <v>315</v>
      </c>
      <c r="E222" s="17"/>
      <c r="F222" s="15">
        <f t="shared" si="2"/>
        <v>0</v>
      </c>
    </row>
    <row r="223" ht="13.2" customHeight="1" spans="1:6">
      <c r="A223" s="10" t="s">
        <v>316</v>
      </c>
      <c r="B223" s="11" t="s">
        <v>317</v>
      </c>
      <c r="C223" s="12" t="s">
        <v>125</v>
      </c>
      <c r="D223" s="13" t="s">
        <v>315</v>
      </c>
      <c r="E223" s="17"/>
      <c r="F223" s="15">
        <f t="shared" si="2"/>
        <v>0</v>
      </c>
    </row>
    <row r="224" ht="13.9" customHeight="1" spans="1:6">
      <c r="A224" s="10" t="s">
        <v>318</v>
      </c>
      <c r="B224" s="11" t="s">
        <v>319</v>
      </c>
      <c r="C224" s="12" t="s">
        <v>86</v>
      </c>
      <c r="D224" s="13" t="s">
        <v>320</v>
      </c>
      <c r="E224" s="17"/>
      <c r="F224" s="15">
        <f t="shared" si="2"/>
        <v>0</v>
      </c>
    </row>
    <row r="225" ht="13.2" customHeight="1" spans="1:6">
      <c r="A225" s="10" t="s">
        <v>321</v>
      </c>
      <c r="B225" s="11" t="s">
        <v>322</v>
      </c>
      <c r="C225" s="12"/>
      <c r="D225" s="13"/>
      <c r="E225" s="17"/>
      <c r="F225" s="15"/>
    </row>
    <row r="226" ht="13.2" customHeight="1" spans="1:6">
      <c r="A226" s="10" t="s">
        <v>323</v>
      </c>
      <c r="B226" s="11" t="s">
        <v>324</v>
      </c>
      <c r="C226" s="12" t="s">
        <v>125</v>
      </c>
      <c r="D226" s="13" t="s">
        <v>119</v>
      </c>
      <c r="E226" s="17"/>
      <c r="F226" s="15">
        <f t="shared" si="2"/>
        <v>0</v>
      </c>
    </row>
    <row r="227" ht="13.9" customHeight="1" spans="1:6">
      <c r="A227" s="10" t="s">
        <v>325</v>
      </c>
      <c r="B227" s="11" t="s">
        <v>326</v>
      </c>
      <c r="C227" s="12"/>
      <c r="D227" s="13"/>
      <c r="E227" s="17"/>
      <c r="F227" s="15"/>
    </row>
    <row r="228" ht="13.2" customHeight="1" spans="1:6">
      <c r="A228" s="10" t="s">
        <v>327</v>
      </c>
      <c r="B228" s="11" t="s">
        <v>326</v>
      </c>
      <c r="C228" s="12" t="s">
        <v>125</v>
      </c>
      <c r="D228" s="13" t="s">
        <v>288</v>
      </c>
      <c r="E228" s="17"/>
      <c r="F228" s="15">
        <f t="shared" si="2"/>
        <v>0</v>
      </c>
    </row>
    <row r="229" ht="13.2" customHeight="1" spans="1:6">
      <c r="A229" s="10" t="s">
        <v>328</v>
      </c>
      <c r="B229" s="11" t="s">
        <v>329</v>
      </c>
      <c r="C229" s="12" t="s">
        <v>125</v>
      </c>
      <c r="D229" s="13" t="s">
        <v>330</v>
      </c>
      <c r="E229" s="17"/>
      <c r="F229" s="15">
        <f t="shared" si="2"/>
        <v>0</v>
      </c>
    </row>
    <row r="230" ht="13.9" customHeight="1" spans="1:6">
      <c r="A230" s="10" t="s">
        <v>331</v>
      </c>
      <c r="B230" s="11" t="s">
        <v>332</v>
      </c>
      <c r="C230" s="12" t="s">
        <v>125</v>
      </c>
      <c r="D230" s="13" t="s">
        <v>333</v>
      </c>
      <c r="E230" s="17"/>
      <c r="F230" s="15">
        <f t="shared" si="2"/>
        <v>0</v>
      </c>
    </row>
    <row r="231" ht="13.2" customHeight="1" spans="1:6">
      <c r="A231" s="10" t="s">
        <v>334</v>
      </c>
      <c r="B231" s="11" t="s">
        <v>335</v>
      </c>
      <c r="C231" s="12" t="s">
        <v>125</v>
      </c>
      <c r="D231" s="13" t="s">
        <v>63</v>
      </c>
      <c r="E231" s="17"/>
      <c r="F231" s="15">
        <f t="shared" si="2"/>
        <v>0</v>
      </c>
    </row>
    <row r="232" ht="13.2" customHeight="1" spans="1:6">
      <c r="A232" s="10" t="s">
        <v>336</v>
      </c>
      <c r="B232" s="11" t="s">
        <v>337</v>
      </c>
      <c r="C232" s="12"/>
      <c r="D232" s="13"/>
      <c r="E232" s="17"/>
      <c r="F232" s="15"/>
    </row>
    <row r="233" ht="13.9" customHeight="1" spans="1:6">
      <c r="A233" s="10" t="s">
        <v>338</v>
      </c>
      <c r="B233" s="11" t="s">
        <v>339</v>
      </c>
      <c r="C233" s="12" t="s">
        <v>86</v>
      </c>
      <c r="D233" s="13" t="s">
        <v>340</v>
      </c>
      <c r="E233" s="17"/>
      <c r="F233" s="15">
        <f t="shared" si="2"/>
        <v>0</v>
      </c>
    </row>
    <row r="234" ht="13.2" customHeight="1" spans="1:6">
      <c r="A234" s="10" t="s">
        <v>341</v>
      </c>
      <c r="B234" s="11" t="s">
        <v>342</v>
      </c>
      <c r="C234" s="12" t="s">
        <v>86</v>
      </c>
      <c r="D234" s="13" t="s">
        <v>343</v>
      </c>
      <c r="E234" s="17"/>
      <c r="F234" s="15">
        <f t="shared" si="2"/>
        <v>0</v>
      </c>
    </row>
    <row r="235" ht="13.2" customHeight="1" spans="1:6">
      <c r="A235" s="10" t="s">
        <v>344</v>
      </c>
      <c r="B235" s="11" t="s">
        <v>345</v>
      </c>
      <c r="C235" s="12"/>
      <c r="D235" s="13"/>
      <c r="E235" s="17"/>
      <c r="F235" s="15"/>
    </row>
    <row r="236" ht="13.9" customHeight="1" spans="1:6">
      <c r="A236" s="10" t="s">
        <v>346</v>
      </c>
      <c r="B236" s="11" t="s">
        <v>347</v>
      </c>
      <c r="C236" s="12" t="s">
        <v>125</v>
      </c>
      <c r="D236" s="13" t="s">
        <v>348</v>
      </c>
      <c r="E236" s="17"/>
      <c r="F236" s="15">
        <f t="shared" si="2"/>
        <v>0</v>
      </c>
    </row>
    <row r="237" ht="13.2" customHeight="1" spans="1:6">
      <c r="A237" s="10" t="s">
        <v>349</v>
      </c>
      <c r="B237" s="11" t="s">
        <v>350</v>
      </c>
      <c r="C237" s="12"/>
      <c r="D237" s="13"/>
      <c r="E237" s="17"/>
      <c r="F237" s="15"/>
    </row>
    <row r="238" ht="13.9" customHeight="1" spans="1:6">
      <c r="A238" s="10" t="s">
        <v>351</v>
      </c>
      <c r="B238" s="11" t="s">
        <v>352</v>
      </c>
      <c r="C238" s="12" t="s">
        <v>86</v>
      </c>
      <c r="D238" s="13" t="s">
        <v>353</v>
      </c>
      <c r="E238" s="17"/>
      <c r="F238" s="15">
        <f t="shared" si="2"/>
        <v>0</v>
      </c>
    </row>
    <row r="239" ht="13.2" customHeight="1" spans="1:6">
      <c r="A239" s="10"/>
      <c r="B239" s="11"/>
      <c r="C239" s="12"/>
      <c r="D239" s="13"/>
      <c r="E239" s="13"/>
      <c r="F239" s="18"/>
    </row>
    <row r="240" ht="13.2" customHeight="1" spans="1:6">
      <c r="A240" s="10"/>
      <c r="B240" s="11"/>
      <c r="C240" s="12"/>
      <c r="D240" s="13"/>
      <c r="E240" s="13"/>
      <c r="F240" s="18"/>
    </row>
    <row r="241" ht="13.9" customHeight="1" spans="1:6">
      <c r="A241" s="10"/>
      <c r="B241" s="11"/>
      <c r="C241" s="12"/>
      <c r="D241" s="13"/>
      <c r="E241" s="13"/>
      <c r="F241" s="18"/>
    </row>
    <row r="242" ht="13.2" customHeight="1" spans="1:6">
      <c r="A242" s="10"/>
      <c r="B242" s="11"/>
      <c r="C242" s="12"/>
      <c r="D242" s="13"/>
      <c r="E242" s="13"/>
      <c r="F242" s="18"/>
    </row>
    <row r="243" ht="13.2" customHeight="1" spans="1:6">
      <c r="A243" s="10"/>
      <c r="B243" s="11"/>
      <c r="C243" s="12"/>
      <c r="D243" s="13"/>
      <c r="E243" s="13"/>
      <c r="F243" s="18"/>
    </row>
    <row r="244" ht="13.9" customHeight="1" spans="1:6">
      <c r="A244" s="10"/>
      <c r="B244" s="11"/>
      <c r="C244" s="12"/>
      <c r="D244" s="13"/>
      <c r="E244" s="13"/>
      <c r="F244" s="18"/>
    </row>
    <row r="245" ht="13.2" customHeight="1" spans="1:6">
      <c r="A245" s="10"/>
      <c r="B245" s="11"/>
      <c r="C245" s="12"/>
      <c r="D245" s="13"/>
      <c r="E245" s="13"/>
      <c r="F245" s="18"/>
    </row>
    <row r="246" ht="13.2" customHeight="1" spans="1:6">
      <c r="A246" s="10"/>
      <c r="B246" s="11"/>
      <c r="C246" s="12"/>
      <c r="D246" s="13"/>
      <c r="E246" s="13"/>
      <c r="F246" s="18"/>
    </row>
    <row r="247" ht="13.9" customHeight="1" spans="1:6">
      <c r="A247" s="10"/>
      <c r="B247" s="11"/>
      <c r="C247" s="12"/>
      <c r="D247" s="13"/>
      <c r="E247" s="13"/>
      <c r="F247" s="18"/>
    </row>
    <row r="248" ht="13.2" customHeight="1" spans="1:6">
      <c r="A248" s="10"/>
      <c r="B248" s="11"/>
      <c r="C248" s="12"/>
      <c r="D248" s="13"/>
      <c r="E248" s="13"/>
      <c r="F248" s="18"/>
    </row>
    <row r="249" ht="13.2" customHeight="1" spans="1:6">
      <c r="A249" s="10"/>
      <c r="B249" s="11"/>
      <c r="C249" s="12"/>
      <c r="D249" s="13"/>
      <c r="E249" s="13"/>
      <c r="F249" s="18"/>
    </row>
    <row r="250" ht="13.9" customHeight="1" spans="1:6">
      <c r="A250" s="10"/>
      <c r="B250" s="11"/>
      <c r="C250" s="12"/>
      <c r="D250" s="13"/>
      <c r="E250" s="13"/>
      <c r="F250" s="18"/>
    </row>
    <row r="251" ht="13.2" customHeight="1" spans="1:6">
      <c r="A251" s="10"/>
      <c r="B251" s="11"/>
      <c r="C251" s="12"/>
      <c r="D251" s="13"/>
      <c r="E251" s="13"/>
      <c r="F251" s="18"/>
    </row>
    <row r="252" ht="13.9" customHeight="1" spans="1:6">
      <c r="A252" s="10"/>
      <c r="B252" s="11"/>
      <c r="C252" s="12"/>
      <c r="D252" s="13"/>
      <c r="E252" s="13"/>
      <c r="F252" s="18"/>
    </row>
    <row r="253" ht="13.2" customHeight="1" spans="1:6">
      <c r="A253" s="10"/>
      <c r="B253" s="11"/>
      <c r="C253" s="12"/>
      <c r="D253" s="13"/>
      <c r="E253" s="13"/>
      <c r="F253" s="18"/>
    </row>
    <row r="254" ht="13.2" customHeight="1" spans="1:6">
      <c r="A254" s="10"/>
      <c r="B254" s="11"/>
      <c r="C254" s="12"/>
      <c r="D254" s="13"/>
      <c r="E254" s="13"/>
      <c r="F254" s="18"/>
    </row>
    <row r="255" ht="13.9" customHeight="1" spans="1:6">
      <c r="A255" s="10"/>
      <c r="B255" s="11"/>
      <c r="C255" s="12"/>
      <c r="D255" s="13"/>
      <c r="E255" s="13"/>
      <c r="F255" s="18"/>
    </row>
    <row r="256" ht="13.2" customHeight="1" spans="1:6">
      <c r="A256" s="10"/>
      <c r="B256" s="11"/>
      <c r="C256" s="12"/>
      <c r="D256" s="13"/>
      <c r="E256" s="13"/>
      <c r="F256" s="18"/>
    </row>
    <row r="257" ht="13.2" customHeight="1" spans="1:6">
      <c r="A257" s="10"/>
      <c r="B257" s="11"/>
      <c r="C257" s="12"/>
      <c r="D257" s="13"/>
      <c r="E257" s="13"/>
      <c r="F257" s="18"/>
    </row>
    <row r="258" ht="27.85" customHeight="1" spans="1:6">
      <c r="A258" s="19"/>
      <c r="B258" s="20" t="s">
        <v>354</v>
      </c>
      <c r="C258" s="20"/>
      <c r="D258" s="21">
        <f>SUM(F215:F238)</f>
        <v>0</v>
      </c>
      <c r="E258" s="19"/>
      <c r="F258" s="19"/>
    </row>
    <row r="259" ht="16.1" customHeight="1" spans="1:6">
      <c r="A259" s="3"/>
      <c r="B259" s="3"/>
      <c r="C259" s="5"/>
      <c r="D259" s="5"/>
      <c r="E259" s="5"/>
      <c r="F259" s="5"/>
    </row>
    <row r="260" ht="16.85" customHeight="1" spans="1:6">
      <c r="A260" s="3"/>
      <c r="B260" s="3"/>
      <c r="C260" s="3"/>
      <c r="D260" s="3"/>
      <c r="E260" s="3"/>
      <c r="F260" s="3"/>
    </row>
    <row r="261" ht="32.95" customHeight="1" spans="1:6">
      <c r="A261" s="2" t="s">
        <v>79</v>
      </c>
      <c r="B261" s="2"/>
      <c r="C261" s="2"/>
      <c r="D261" s="2"/>
      <c r="E261" s="2"/>
      <c r="F261" s="2"/>
    </row>
    <row r="262" ht="13.9" customHeight="1" spans="1:6">
      <c r="A262" s="3" t="s">
        <v>1</v>
      </c>
      <c r="B262" s="3"/>
      <c r="C262" s="3"/>
      <c r="D262" s="3" t="s">
        <v>2</v>
      </c>
      <c r="E262" s="3"/>
      <c r="F262" s="3"/>
    </row>
    <row r="263" ht="13.9" customHeight="1" spans="1:6">
      <c r="A263" s="3" t="s">
        <v>51</v>
      </c>
      <c r="B263" s="3"/>
      <c r="C263" s="3"/>
      <c r="D263" s="4" t="s">
        <v>355</v>
      </c>
      <c r="E263" s="4" t="s">
        <v>52</v>
      </c>
      <c r="F263" s="5" t="s">
        <v>53</v>
      </c>
    </row>
    <row r="264" ht="27.85" customHeight="1" spans="1:6">
      <c r="A264" s="6" t="s">
        <v>356</v>
      </c>
      <c r="B264" s="6"/>
      <c r="C264" s="6"/>
      <c r="D264" s="6"/>
      <c r="E264" s="6"/>
      <c r="F264" s="6"/>
    </row>
    <row r="265" ht="13.9" customHeight="1" spans="1:6">
      <c r="A265" s="7" t="s">
        <v>7</v>
      </c>
      <c r="B265" s="8" t="s">
        <v>8</v>
      </c>
      <c r="C265" s="8" t="s">
        <v>55</v>
      </c>
      <c r="D265" s="8" t="s">
        <v>56</v>
      </c>
      <c r="E265" s="8" t="s">
        <v>57</v>
      </c>
      <c r="F265" s="9" t="s">
        <v>58</v>
      </c>
    </row>
    <row r="266" ht="13.9" customHeight="1" spans="1:6">
      <c r="A266" s="7" t="s">
        <v>10</v>
      </c>
      <c r="B266" s="8" t="s">
        <v>13</v>
      </c>
      <c r="C266" s="8" t="s">
        <v>16</v>
      </c>
      <c r="D266" s="8" t="s">
        <v>19</v>
      </c>
      <c r="E266" s="8" t="s">
        <v>22</v>
      </c>
      <c r="F266" s="9" t="s">
        <v>59</v>
      </c>
    </row>
    <row r="267" ht="13.2" customHeight="1" spans="1:6">
      <c r="A267" s="10" t="s">
        <v>357</v>
      </c>
      <c r="B267" s="11" t="s">
        <v>358</v>
      </c>
      <c r="C267" s="12" t="s">
        <v>86</v>
      </c>
      <c r="D267" s="13" t="s">
        <v>359</v>
      </c>
      <c r="E267" s="17"/>
      <c r="F267" s="15">
        <f>ROUND(D267*E267,0)</f>
        <v>0</v>
      </c>
    </row>
    <row r="268" ht="13.9" customHeight="1" spans="1:6">
      <c r="A268" s="10" t="s">
        <v>360</v>
      </c>
      <c r="B268" s="11" t="s">
        <v>361</v>
      </c>
      <c r="C268" s="12"/>
      <c r="D268" s="13"/>
      <c r="E268" s="17"/>
      <c r="F268" s="15"/>
    </row>
    <row r="269" ht="13.2" customHeight="1" spans="1:6">
      <c r="A269" s="10" t="s">
        <v>362</v>
      </c>
      <c r="B269" s="11" t="s">
        <v>363</v>
      </c>
      <c r="C269" s="12"/>
      <c r="D269" s="13"/>
      <c r="E269" s="17"/>
      <c r="F269" s="15"/>
    </row>
    <row r="270" ht="13.2" customHeight="1" spans="1:6">
      <c r="A270" s="10" t="s">
        <v>364</v>
      </c>
      <c r="B270" s="11" t="s">
        <v>365</v>
      </c>
      <c r="C270" s="12" t="s">
        <v>90</v>
      </c>
      <c r="D270" s="13" t="s">
        <v>366</v>
      </c>
      <c r="E270" s="17"/>
      <c r="F270" s="15">
        <f>ROUND(D270*E270,0)</f>
        <v>0</v>
      </c>
    </row>
    <row r="271" ht="13.9" customHeight="1" spans="1:6">
      <c r="A271" s="10"/>
      <c r="B271" s="11"/>
      <c r="C271" s="12"/>
      <c r="D271" s="13"/>
      <c r="E271" s="13"/>
      <c r="F271" s="18"/>
    </row>
    <row r="272" ht="13.2" customHeight="1" spans="1:6">
      <c r="A272" s="10"/>
      <c r="B272" s="11"/>
      <c r="C272" s="12"/>
      <c r="D272" s="13"/>
      <c r="E272" s="13"/>
      <c r="F272" s="18"/>
    </row>
    <row r="273" ht="13.2" customHeight="1" spans="1:6">
      <c r="A273" s="10"/>
      <c r="B273" s="11"/>
      <c r="C273" s="12"/>
      <c r="D273" s="13"/>
      <c r="E273" s="13"/>
      <c r="F273" s="18"/>
    </row>
    <row r="274" ht="13.9" customHeight="1" spans="1:6">
      <c r="A274" s="10"/>
      <c r="B274" s="11"/>
      <c r="C274" s="12"/>
      <c r="D274" s="13"/>
      <c r="E274" s="13"/>
      <c r="F274" s="18"/>
    </row>
    <row r="275" ht="13.2" customHeight="1" spans="1:6">
      <c r="A275" s="10"/>
      <c r="B275" s="11"/>
      <c r="C275" s="12"/>
      <c r="D275" s="13"/>
      <c r="E275" s="13"/>
      <c r="F275" s="18"/>
    </row>
    <row r="276" ht="13.9" customHeight="1" spans="1:6">
      <c r="A276" s="10"/>
      <c r="B276" s="11"/>
      <c r="C276" s="12"/>
      <c r="D276" s="13"/>
      <c r="E276" s="13"/>
      <c r="F276" s="18"/>
    </row>
    <row r="277" ht="13.2" customHeight="1" spans="1:6">
      <c r="A277" s="10"/>
      <c r="B277" s="11"/>
      <c r="C277" s="12"/>
      <c r="D277" s="13"/>
      <c r="E277" s="13"/>
      <c r="F277" s="18"/>
    </row>
    <row r="278" ht="13.2" customHeight="1" spans="1:6">
      <c r="A278" s="10"/>
      <c r="B278" s="11"/>
      <c r="C278" s="12"/>
      <c r="D278" s="13"/>
      <c r="E278" s="13"/>
      <c r="F278" s="18"/>
    </row>
    <row r="279" ht="13.9" customHeight="1" spans="1:6">
      <c r="A279" s="10"/>
      <c r="B279" s="11"/>
      <c r="C279" s="12"/>
      <c r="D279" s="13"/>
      <c r="E279" s="13"/>
      <c r="F279" s="18"/>
    </row>
    <row r="280" ht="13.2" customHeight="1" spans="1:6">
      <c r="A280" s="10"/>
      <c r="B280" s="11"/>
      <c r="C280" s="12"/>
      <c r="D280" s="13"/>
      <c r="E280" s="13"/>
      <c r="F280" s="18"/>
    </row>
    <row r="281" ht="13.2" customHeight="1" spans="1:6">
      <c r="A281" s="10"/>
      <c r="B281" s="11"/>
      <c r="C281" s="12"/>
      <c r="D281" s="13"/>
      <c r="E281" s="13"/>
      <c r="F281" s="18"/>
    </row>
    <row r="282" ht="13.9" customHeight="1" spans="1:6">
      <c r="A282" s="10"/>
      <c r="B282" s="11"/>
      <c r="C282" s="12"/>
      <c r="D282" s="13"/>
      <c r="E282" s="13"/>
      <c r="F282" s="18"/>
    </row>
    <row r="283" ht="13.2" customHeight="1" spans="1:6">
      <c r="A283" s="10"/>
      <c r="B283" s="11"/>
      <c r="C283" s="12"/>
      <c r="D283" s="13"/>
      <c r="E283" s="13"/>
      <c r="F283" s="18"/>
    </row>
    <row r="284" ht="13.2" customHeight="1" spans="1:6">
      <c r="A284" s="10"/>
      <c r="B284" s="11"/>
      <c r="C284" s="12"/>
      <c r="D284" s="13"/>
      <c r="E284" s="13"/>
      <c r="F284" s="18"/>
    </row>
    <row r="285" ht="13.9" customHeight="1" spans="1:6">
      <c r="A285" s="10"/>
      <c r="B285" s="11"/>
      <c r="C285" s="12"/>
      <c r="D285" s="13"/>
      <c r="E285" s="13"/>
      <c r="F285" s="18"/>
    </row>
    <row r="286" ht="13.2" customHeight="1" spans="1:6">
      <c r="A286" s="10"/>
      <c r="B286" s="11"/>
      <c r="C286" s="12"/>
      <c r="D286" s="13"/>
      <c r="E286" s="13"/>
      <c r="F286" s="18"/>
    </row>
    <row r="287" ht="13.2" customHeight="1" spans="1:6">
      <c r="A287" s="10"/>
      <c r="B287" s="11"/>
      <c r="C287" s="12"/>
      <c r="D287" s="13"/>
      <c r="E287" s="13"/>
      <c r="F287" s="18"/>
    </row>
    <row r="288" ht="13.9" customHeight="1" spans="1:6">
      <c r="A288" s="10"/>
      <c r="B288" s="11"/>
      <c r="C288" s="12"/>
      <c r="D288" s="13"/>
      <c r="E288" s="13"/>
      <c r="F288" s="18"/>
    </row>
    <row r="289" ht="13.2" customHeight="1" spans="1:6">
      <c r="A289" s="10"/>
      <c r="B289" s="11"/>
      <c r="C289" s="12"/>
      <c r="D289" s="13"/>
      <c r="E289" s="13"/>
      <c r="F289" s="18"/>
    </row>
    <row r="290" ht="13.9" customHeight="1" spans="1:6">
      <c r="A290" s="10"/>
      <c r="B290" s="11"/>
      <c r="C290" s="12"/>
      <c r="D290" s="13"/>
      <c r="E290" s="13"/>
      <c r="F290" s="18"/>
    </row>
    <row r="291" ht="13.2" customHeight="1" spans="1:6">
      <c r="A291" s="10"/>
      <c r="B291" s="11"/>
      <c r="C291" s="12"/>
      <c r="D291" s="13"/>
      <c r="E291" s="13"/>
      <c r="F291" s="18"/>
    </row>
    <row r="292" ht="13.2" customHeight="1" spans="1:6">
      <c r="A292" s="10"/>
      <c r="B292" s="11"/>
      <c r="C292" s="12"/>
      <c r="D292" s="13"/>
      <c r="E292" s="13"/>
      <c r="F292" s="18"/>
    </row>
    <row r="293" ht="13.9" customHeight="1" spans="1:6">
      <c r="A293" s="10"/>
      <c r="B293" s="11"/>
      <c r="C293" s="12"/>
      <c r="D293" s="13"/>
      <c r="E293" s="13"/>
      <c r="F293" s="18"/>
    </row>
    <row r="294" ht="13.2" customHeight="1" spans="1:6">
      <c r="A294" s="10"/>
      <c r="B294" s="11"/>
      <c r="C294" s="12"/>
      <c r="D294" s="13"/>
      <c r="E294" s="13"/>
      <c r="F294" s="18"/>
    </row>
    <row r="295" ht="13.2" customHeight="1" spans="1:6">
      <c r="A295" s="10"/>
      <c r="B295" s="11"/>
      <c r="C295" s="12"/>
      <c r="D295" s="13"/>
      <c r="E295" s="13"/>
      <c r="F295" s="18"/>
    </row>
    <row r="296" ht="13.9" customHeight="1" spans="1:6">
      <c r="A296" s="10"/>
      <c r="B296" s="11"/>
      <c r="C296" s="12"/>
      <c r="D296" s="13"/>
      <c r="E296" s="13"/>
      <c r="F296" s="18"/>
    </row>
    <row r="297" ht="13.2" customHeight="1" spans="1:6">
      <c r="A297" s="10"/>
      <c r="B297" s="11"/>
      <c r="C297" s="12"/>
      <c r="D297" s="13"/>
      <c r="E297" s="13"/>
      <c r="F297" s="18"/>
    </row>
    <row r="298" ht="13.2" customHeight="1" spans="1:6">
      <c r="A298" s="10"/>
      <c r="B298" s="11"/>
      <c r="C298" s="12"/>
      <c r="D298" s="13"/>
      <c r="E298" s="13"/>
      <c r="F298" s="18"/>
    </row>
    <row r="299" ht="13.9" customHeight="1" spans="1:6">
      <c r="A299" s="10"/>
      <c r="B299" s="11"/>
      <c r="C299" s="12"/>
      <c r="D299" s="13"/>
      <c r="E299" s="13"/>
      <c r="F299" s="18"/>
    </row>
    <row r="300" ht="13.2" customHeight="1" spans="1:6">
      <c r="A300" s="10"/>
      <c r="B300" s="11"/>
      <c r="C300" s="12"/>
      <c r="D300" s="13"/>
      <c r="E300" s="13"/>
      <c r="F300" s="18"/>
    </row>
    <row r="301" ht="13.2" customHeight="1" spans="1:6">
      <c r="A301" s="10"/>
      <c r="B301" s="11"/>
      <c r="C301" s="12"/>
      <c r="D301" s="13"/>
      <c r="E301" s="13"/>
      <c r="F301" s="18"/>
    </row>
    <row r="302" ht="13.9" customHeight="1" spans="1:6">
      <c r="A302" s="10"/>
      <c r="B302" s="11"/>
      <c r="C302" s="12"/>
      <c r="D302" s="13"/>
      <c r="E302" s="13"/>
      <c r="F302" s="18"/>
    </row>
    <row r="303" ht="13.2" customHeight="1" spans="1:6">
      <c r="A303" s="10"/>
      <c r="B303" s="11"/>
      <c r="C303" s="12"/>
      <c r="D303" s="13"/>
      <c r="E303" s="13"/>
      <c r="F303" s="18"/>
    </row>
    <row r="304" ht="13.9" customHeight="1" spans="1:6">
      <c r="A304" s="10"/>
      <c r="B304" s="11"/>
      <c r="C304" s="12"/>
      <c r="D304" s="13"/>
      <c r="E304" s="13"/>
      <c r="F304" s="18"/>
    </row>
    <row r="305" ht="13.2" customHeight="1" spans="1:6">
      <c r="A305" s="10"/>
      <c r="B305" s="11"/>
      <c r="C305" s="12"/>
      <c r="D305" s="13"/>
      <c r="E305" s="13"/>
      <c r="F305" s="18"/>
    </row>
    <row r="306" ht="13.2" customHeight="1" spans="1:6">
      <c r="A306" s="10"/>
      <c r="B306" s="11"/>
      <c r="C306" s="12"/>
      <c r="D306" s="13"/>
      <c r="E306" s="13"/>
      <c r="F306" s="18"/>
    </row>
    <row r="307" ht="13.9" customHeight="1" spans="1:6">
      <c r="A307" s="10"/>
      <c r="B307" s="11"/>
      <c r="C307" s="12"/>
      <c r="D307" s="13"/>
      <c r="E307" s="13"/>
      <c r="F307" s="18"/>
    </row>
    <row r="308" ht="13.2" customHeight="1" spans="1:6">
      <c r="A308" s="10"/>
      <c r="B308" s="11"/>
      <c r="C308" s="12"/>
      <c r="D308" s="13"/>
      <c r="E308" s="13"/>
      <c r="F308" s="18"/>
    </row>
    <row r="309" ht="13.2" customHeight="1" spans="1:6">
      <c r="A309" s="10"/>
      <c r="B309" s="11"/>
      <c r="C309" s="12"/>
      <c r="D309" s="13"/>
      <c r="E309" s="13"/>
      <c r="F309" s="18"/>
    </row>
    <row r="310" ht="27.85" customHeight="1" spans="1:6">
      <c r="A310" s="19"/>
      <c r="B310" s="20" t="s">
        <v>367</v>
      </c>
      <c r="C310" s="20"/>
      <c r="D310" s="21">
        <f>SUM(F267:F270)</f>
        <v>0</v>
      </c>
      <c r="E310" s="19"/>
      <c r="F310" s="19"/>
    </row>
    <row r="311" ht="16.1" customHeight="1" spans="1:6">
      <c r="A311" s="3"/>
      <c r="B311" s="3"/>
      <c r="C311" s="5"/>
      <c r="D311" s="5"/>
      <c r="E311" s="5"/>
      <c r="F311" s="5"/>
    </row>
    <row r="312" ht="16.85" customHeight="1" spans="1:6">
      <c r="A312" s="3"/>
      <c r="B312" s="3"/>
      <c r="C312" s="3"/>
      <c r="D312" s="3"/>
      <c r="E312" s="3"/>
      <c r="F312" s="3"/>
    </row>
  </sheetData>
  <sheetProtection algorithmName="SHA-512" hashValue="WI4gDGOOd164lktZNzk7ltyElZo45avf/PogNwbzmVfqmG4lhqRV2yyAhUPB0Rl4lhZMkOSV1HxfDbhbiOsdBQ==" saltValue="i4bwOHsuNQHvNwyb1G2WWQ==" spinCount="100000" sheet="1" objects="1"/>
  <mergeCells count="6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  <mergeCell ref="A261:F261"/>
    <mergeCell ref="A262:C262"/>
    <mergeCell ref="D262:F262"/>
    <mergeCell ref="A263:C263"/>
    <mergeCell ref="A264:F264"/>
    <mergeCell ref="B310:C310"/>
    <mergeCell ref="E310:F310"/>
    <mergeCell ref="A311:B311"/>
    <mergeCell ref="C311:F311"/>
    <mergeCell ref="A312:F312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8" max="16383" man="1"/>
    <brk id="2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2026-07-10T07:24:00Z</dcterms:created>
  <dcterms:modified xsi:type="dcterms:W3CDTF">2026-08-04T01:42:46Z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14BBBE9EC0F147F4AA14997226F67564_12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