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82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<sst xmlns="http://schemas.openxmlformats.org/spreadsheetml/2006/main" count="186" uniqueCount="121">
  <si>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</si>
  <si>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</si>
  <si>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合同段:新兴县大江镇C180线（银坑坦至北坑）村道安全生命防护工程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</si>
  <si>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</si>
  <si>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</si>
  <si>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</si>
  <si>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</si>
  <si>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</si>
  <si>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</si>
  <si>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</si>
  <si>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</si>
  <si>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</si>
  <si>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</si>
  <si>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</si>
  <si>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</si>
  <si>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</si>
  <si>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</si>
  <si>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</si>
  <si>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</si>
  <si>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</si>
  <si>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</si>
  <si>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</si>
  <si>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</si>
  <si>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</si>
  <si>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</si>
  <si>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</si>
  <si>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</si>
  <si>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</si>
  <si>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</si>
  <si>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</si>
  <si>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</si>
  <si>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</si>
  <si>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</si>
  <si>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</si>
  <si>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</si>
  <si>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</si>
  <si>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</si>
  <si>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</si>
  <si>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</si>
  <si>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</si>
  <si>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</si>
  <si>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</si>
  <si>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</si>
  <si>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</si>
  <si>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</si>
  <si>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</si>
  <si>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</si>
  <si>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</si>
  <si>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</si>
  <si>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</si>
  <si>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</si>
  <si>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新兴县大江镇C180线（银坑坦至北坑）村道安全生命防护工程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</si>
  <si>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</si>
  <si>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</si>
  <si>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</si>
  <si>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</si>
  <si>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</si>
  <si>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</si>
  <si>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</si>
  <si>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</si>
  <si>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</si>
  <si>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</si>
  <si>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</si>
  <si>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</si>
  <si>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</si>
  <si>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</si>
  <si>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</si>
  <si>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</si>
  <si>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</si>
  <si>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</si>
  <si>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</si>
  <si>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</si>
  <si>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</si>
  <si>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</si>
  <si>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</si>
  <si>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</si>
  <si>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</si>
  <si>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</si>
  <si>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560.000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</si>
  <si>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</si>
  <si>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</si>
  <si>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</si>
  <si>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</si>
  <si>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</si>
  <si>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</si>
  <si>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</si>
  <si>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</si>
  <si>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3.000</t>
  </si>
  <si>
    <t>604-1-2</t>
  </si>
  <si>
    <t>八角形600×2mm</t>
  </si>
  <si>
    <t>2.000</t>
  </si>
  <si>
    <t>604-1-3</t>
  </si>
  <si>
    <t>□600×2mm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</si>
  <si>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</si>
  <si>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</si>
  <si>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</si>
  <si>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</si>
  <si>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</si>
  <si>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</si>
  <si>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</si>
  <si>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</si>
  <si>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10.000</t>
  </si>
  <si>
    <t>604-12</t>
  </si>
  <si>
    <t>示警桩</t>
  </si>
  <si>
    <t>135.000</t>
  </si>
  <si>
    <t>604-14</t>
  </si>
  <si>
    <t>道口标柱</t>
  </si>
  <si>
    <t>12.000</t>
  </si>
  <si>
    <t>604-15</t>
  </si>
  <si>
    <t>太阳能黄闪灯</t>
  </si>
  <si>
    <t>604-16</t>
  </si>
  <si>
    <t>凸面反光镜</t>
  </si>
  <si>
    <t>605-1</t>
  </si>
  <si>
    <t>热熔型涂料路面标线</t>
  </si>
  <si>
    <t>605-1-2</t>
  </si>
  <si>
    <t>反光型</t>
  </si>
  <si>
    <t>216.100</t>
  </si>
  <si>
    <t>605-1-4</t>
  </si>
  <si>
    <t>振动</t>
  </si>
  <si>
    <t>59.000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</si>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</sst>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wrapText="1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H4" sqref="H4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6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9">
        <f>ROUND(SUM(G6:G14)*3%,0)</f>
        <v>0</v>
      </c>
    </row>
    <row r="19" ht="27.85" customHeight="1" spans="1:7">
      <c r="A19" s="19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lYVUc8EI8KUz2W/LuEsOs1OBUVryJqH/lMnIZlPejGAEE71K9QzkSy1o8bQNl/slW1pCdYz+opPnr5/egtd3PA==" saltValue="oteVxpG9fDr9I06GpF2e1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I102" sqref="I102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7.9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90</v>
      </c>
      <c r="E113" s="16"/>
      <c r="F113" s="15">
        <f t="shared" ref="F113:F125" si="0">ROUND(D113*E113,0)</f>
        <v>0</v>
      </c>
    </row>
    <row r="114" ht="13.2" customHeight="1" spans="1:6">
      <c r="A114" s="10" t="s">
        <v>91</v>
      </c>
      <c r="B114" s="11" t="s">
        <v>92</v>
      </c>
      <c r="C114" s="12" t="s">
        <v>86</v>
      </c>
      <c r="D114" s="13"/>
      <c r="E114" s="16"/>
      <c r="F114" s="15">
        <f t="shared" si="0"/>
        <v>0</v>
      </c>
    </row>
    <row r="115" ht="13.9" customHeight="1" spans="1:6">
      <c r="A115" s="10" t="s">
        <v>93</v>
      </c>
      <c r="B115" s="11" t="s">
        <v>94</v>
      </c>
      <c r="C115" s="12"/>
      <c r="D115" s="13"/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 t="s">
        <v>86</v>
      </c>
      <c r="D116" s="13" t="s">
        <v>63</v>
      </c>
      <c r="E116" s="16"/>
      <c r="F116" s="15">
        <f t="shared" si="0"/>
        <v>0</v>
      </c>
    </row>
    <row r="117" ht="13.2" customHeight="1" spans="1:6">
      <c r="A117" s="10" t="s">
        <v>97</v>
      </c>
      <c r="B117" s="11" t="s">
        <v>98</v>
      </c>
      <c r="C117" s="12"/>
      <c r="D117" s="13"/>
      <c r="E117" s="16"/>
      <c r="F117" s="15">
        <f t="shared" si="0"/>
        <v>0</v>
      </c>
    </row>
    <row r="118" ht="13.9" customHeight="1" spans="1:6">
      <c r="A118" s="10" t="s">
        <v>99</v>
      </c>
      <c r="B118" s="11" t="s">
        <v>100</v>
      </c>
      <c r="C118" s="12" t="s">
        <v>86</v>
      </c>
      <c r="D118" s="13" t="s">
        <v>101</v>
      </c>
      <c r="E118" s="16"/>
      <c r="F118" s="15">
        <f t="shared" si="0"/>
        <v>0</v>
      </c>
    </row>
    <row r="119" ht="13.2" customHeight="1" spans="1:6">
      <c r="A119" s="10" t="s">
        <v>102</v>
      </c>
      <c r="B119" s="11" t="s">
        <v>103</v>
      </c>
      <c r="C119" s="12" t="s">
        <v>86</v>
      </c>
      <c r="D119" s="13" t="s">
        <v>104</v>
      </c>
      <c r="E119" s="16"/>
      <c r="F119" s="15">
        <f t="shared" si="0"/>
        <v>0</v>
      </c>
    </row>
    <row r="120" ht="13.9" customHeight="1" spans="1:6">
      <c r="A120" s="10" t="s">
        <v>105</v>
      </c>
      <c r="B120" s="11" t="s">
        <v>106</v>
      </c>
      <c r="C120" s="12" t="s">
        <v>86</v>
      </c>
      <c r="D120" s="13" t="s">
        <v>107</v>
      </c>
      <c r="E120" s="16"/>
      <c r="F120" s="15">
        <f t="shared" si="0"/>
        <v>0</v>
      </c>
    </row>
    <row r="121" ht="13.2" customHeight="1" spans="1:6">
      <c r="A121" s="10" t="s">
        <v>108</v>
      </c>
      <c r="B121" s="11" t="s">
        <v>109</v>
      </c>
      <c r="C121" s="12" t="s">
        <v>86</v>
      </c>
      <c r="D121" s="13" t="s">
        <v>90</v>
      </c>
      <c r="E121" s="16"/>
      <c r="F121" s="15">
        <f t="shared" si="0"/>
        <v>0</v>
      </c>
    </row>
    <row r="122" ht="13.2" customHeight="1" spans="1:6">
      <c r="A122" s="10" t="s">
        <v>110</v>
      </c>
      <c r="B122" s="11" t="s">
        <v>111</v>
      </c>
      <c r="C122" s="12" t="s">
        <v>86</v>
      </c>
      <c r="D122" s="13" t="s">
        <v>63</v>
      </c>
      <c r="E122" s="16"/>
      <c r="F122" s="15">
        <f t="shared" si="0"/>
        <v>0</v>
      </c>
    </row>
    <row r="123" ht="13.9" customHeight="1" spans="1:6">
      <c r="A123" s="10" t="s">
        <v>112</v>
      </c>
      <c r="B123" s="11" t="s">
        <v>113</v>
      </c>
      <c r="C123" s="12"/>
      <c r="D123" s="13"/>
      <c r="E123" s="16"/>
      <c r="F123" s="15">
        <f t="shared" si="0"/>
        <v>0</v>
      </c>
    </row>
    <row r="124" ht="13.2" customHeight="1" spans="1:6">
      <c r="A124" s="10" t="s">
        <v>114</v>
      </c>
      <c r="B124" s="11" t="s">
        <v>115</v>
      </c>
      <c r="C124" s="12" t="s">
        <v>77</v>
      </c>
      <c r="D124" s="13" t="s">
        <v>116</v>
      </c>
      <c r="E124" s="16"/>
      <c r="F124" s="15">
        <f t="shared" si="0"/>
        <v>0</v>
      </c>
    </row>
    <row r="125" ht="13.2" customHeight="1" spans="1:6">
      <c r="A125" s="10" t="s">
        <v>117</v>
      </c>
      <c r="B125" s="11" t="s">
        <v>118</v>
      </c>
      <c r="C125" s="12" t="s">
        <v>77</v>
      </c>
      <c r="D125" s="13" t="s">
        <v>119</v>
      </c>
      <c r="E125" s="16"/>
      <c r="F125" s="15">
        <f t="shared" si="0"/>
        <v>0</v>
      </c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120</v>
      </c>
      <c r="C154" s="19"/>
      <c r="D154" s="20">
        <f>SUM(F112:F125)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ztoynVmreVA/VrbHa1KpcJcmB0K2OqG/p2wKY1mX6QiKriGUhZ19uqADM+UsfGkihjnr5/MqvbT7EI+dD0Upew==" saltValue="oWTCKhJgY4J1OyZ5Fo9uEQ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93EBEA9282E94F32B5E2D0741EB124A6_12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