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779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<sst xmlns="http://schemas.openxmlformats.org/spreadsheetml/2006/main" count="184" uniqueCount="121">
  <si>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E.18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</si>
  <si>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</si>
  <si>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合同段:新兴县六祖镇C143线（樟岗坪至腰岗）村道安全生命防护工程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</si>
  <si>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</si>
  <si>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</si>
  <si>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</si>
  <si>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</si>
  <si>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</si>
  <si>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</si>
  <si>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</si>
  <si>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</si>
  <si>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</si>
  <si>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</si>
  <si>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</si>
  <si>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</si>
  <si>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</si>
  <si>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</si>
  <si>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</si>
  <si>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</si>
  <si>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</si>
  <si>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</si>
  <si>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</si>
  <si>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</si>
  <si>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</si>
  <si>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</si>
  <si>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</si>
  <si>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</si>
  <si>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</si>
  <si>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</si>
  <si>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</si>
  <si>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</si>
  <si>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</si>
  <si>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</si>
  <si>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</si>
  <si>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</si>
  <si>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</si>
  <si>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</si>
  <si>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</si>
  <si>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</si>
  <si>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</si>
  <si>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</si>
  <si>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</si>
  <si>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</si>
  <si>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</si>
  <si>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</si>
  <si>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</si>
  <si>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</si>
  <si>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</si>
  <si>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</si>
  <si>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</si>
  <si>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</si>
  <si>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新兴县六祖镇C143线（樟岗坪至腰岗）村道安全生命防护工程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</si>
  <si>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</si>
  <si>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</si>
  <si>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</si>
  <si>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</si>
  <si>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</si>
  <si>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</si>
  <si>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</si>
  <si>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</si>
  <si>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</si>
  <si>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</si>
  <si>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</si>
  <si>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</si>
  <si>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</si>
  <si>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</si>
  <si>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</si>
  <si>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</si>
  <si>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</si>
  <si>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</si>
  <si>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</si>
  <si>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</si>
  <si>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</si>
  <si>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</si>
  <si>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</si>
  <si>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</si>
  <si>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</si>
  <si>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</si>
  <si>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1048.000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</si>
  <si>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</si>
  <si>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</si>
  <si>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</si>
  <si>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</si>
  <si>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</si>
  <si>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</si>
  <si>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</si>
  <si>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</si>
  <si>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3.000</t>
  </si>
  <si>
    <t>604-1-2</t>
  </si>
  <si>
    <t>八角形600×2mm</t>
  </si>
  <si>
    <t>2.000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</si>
  <si>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</si>
  <si>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</si>
  <si>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</si>
  <si>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</si>
  <si>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</si>
  <si>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</si>
  <si>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</si>
  <si>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</si>
  <si>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9.000</t>
  </si>
  <si>
    <t>604-12</t>
  </si>
  <si>
    <t>示警桩</t>
  </si>
  <si>
    <t>141.000</t>
  </si>
  <si>
    <t>604-14</t>
  </si>
  <si>
    <t>道口标柱</t>
  </si>
  <si>
    <t>24.000</t>
  </si>
  <si>
    <t>604-16</t>
  </si>
  <si>
    <t>凸面反光镜</t>
  </si>
  <si>
    <t>605-1</t>
  </si>
  <si>
    <t>热熔型涂料路面标线</t>
  </si>
  <si>
    <t>605-1-2</t>
  </si>
  <si>
    <t>反光型</t>
  </si>
  <si>
    <t>213.000</t>
  </si>
  <si>
    <t>605-1-4</t>
  </si>
  <si>
    <t>振动</t>
  </si>
  <si>
    <t>47.300</t>
  </si>
  <si>
    <t>605-8</t>
  </si>
  <si>
    <t>轮廓标</t>
  </si>
  <si>
    <t>605-8-2</t>
  </si>
  <si>
    <t>附着式轮廓标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</si>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</sst>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9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wrapText="1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13" sqref="I13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.2" customWidth="1"/>
  </cols>
  <sheetData>
    <row r="1" ht="32.95" customHeight="1" spans="1:7">
      <c r="A1" s="2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2" t="s">
        <v>6</v>
      </c>
      <c r="B4" s="23" t="s">
        <v>7</v>
      </c>
      <c r="C4" s="24" t="s">
        <v>8</v>
      </c>
      <c r="D4" s="23"/>
      <c r="E4" s="23"/>
      <c r="F4" s="23"/>
      <c r="G4" s="25" t="s">
        <v>9</v>
      </c>
    </row>
    <row r="5" ht="27.85" customHeight="1" spans="1:7">
      <c r="A5" s="26" t="s">
        <v>10</v>
      </c>
      <c r="B5" s="27" t="s">
        <v>11</v>
      </c>
      <c r="C5" s="27" t="s">
        <v>12</v>
      </c>
      <c r="D5" s="27"/>
      <c r="E5" s="27"/>
      <c r="F5" s="27"/>
      <c r="G5" s="28">
        <f>子目工程量清单表!D50</f>
        <v>0</v>
      </c>
    </row>
    <row r="6" ht="27.1" customHeight="1" spans="1:7">
      <c r="A6" s="26" t="s">
        <v>13</v>
      </c>
      <c r="B6" s="27" t="s">
        <v>14</v>
      </c>
      <c r="C6" s="27" t="s">
        <v>15</v>
      </c>
      <c r="D6" s="27"/>
      <c r="E6" s="27"/>
      <c r="F6" s="27"/>
      <c r="G6" s="28">
        <f>子目工程量清单表!D102</f>
        <v>0</v>
      </c>
    </row>
    <row r="7" ht="27.1" customHeight="1" spans="1:7">
      <c r="A7" s="26" t="s">
        <v>16</v>
      </c>
      <c r="B7" s="27" t="s">
        <v>17</v>
      </c>
      <c r="C7" s="27" t="s">
        <v>18</v>
      </c>
      <c r="D7" s="27"/>
      <c r="E7" s="27"/>
      <c r="F7" s="27"/>
      <c r="G7" s="29"/>
    </row>
    <row r="8" ht="27.85" customHeight="1" spans="1:7">
      <c r="A8" s="26" t="s">
        <v>19</v>
      </c>
      <c r="B8" s="27" t="s">
        <v>20</v>
      </c>
      <c r="C8" s="27" t="s">
        <v>21</v>
      </c>
      <c r="D8" s="27"/>
      <c r="E8" s="27"/>
      <c r="F8" s="27"/>
      <c r="G8" s="29"/>
    </row>
    <row r="9" ht="27.85" customHeight="1" spans="1:7">
      <c r="A9" s="26" t="s">
        <v>22</v>
      </c>
      <c r="B9" s="27" t="s">
        <v>23</v>
      </c>
      <c r="C9" s="27" t="s">
        <v>24</v>
      </c>
      <c r="D9" s="27"/>
      <c r="E9" s="27"/>
      <c r="F9" s="27"/>
      <c r="G9" s="29"/>
    </row>
    <row r="10" ht="27.1" customHeight="1" spans="1:7">
      <c r="A10" s="26" t="s">
        <v>25</v>
      </c>
      <c r="B10" s="27" t="s">
        <v>26</v>
      </c>
      <c r="C10" s="27" t="s">
        <v>27</v>
      </c>
      <c r="D10" s="27"/>
      <c r="E10" s="27"/>
      <c r="F10" s="27"/>
      <c r="G10" s="28">
        <f>子目工程量清单表!D154</f>
        <v>0</v>
      </c>
    </row>
    <row r="11" ht="27.1" customHeight="1" spans="1:7">
      <c r="A11" s="26" t="s">
        <v>28</v>
      </c>
      <c r="B11" s="27" t="s">
        <v>29</v>
      </c>
      <c r="C11" s="27" t="s">
        <v>30</v>
      </c>
      <c r="D11" s="27"/>
      <c r="E11" s="27"/>
      <c r="F11" s="27"/>
      <c r="G11" s="29"/>
    </row>
    <row r="12" ht="27.85" customHeight="1" spans="1:7">
      <c r="A12" s="26" t="s">
        <v>31</v>
      </c>
      <c r="B12" s="27" t="s">
        <v>32</v>
      </c>
      <c r="C12" s="27" t="s">
        <v>33</v>
      </c>
      <c r="D12" s="27"/>
      <c r="E12" s="27"/>
      <c r="F12" s="27"/>
      <c r="G12" s="29"/>
    </row>
    <row r="13" ht="27.85" customHeight="1" spans="1:7">
      <c r="A13" s="26" t="s">
        <v>34</v>
      </c>
      <c r="B13" s="27" t="s">
        <v>35</v>
      </c>
      <c r="C13" s="27" t="s">
        <v>36</v>
      </c>
      <c r="D13" s="27"/>
      <c r="E13" s="27"/>
      <c r="F13" s="27"/>
      <c r="G13" s="29"/>
    </row>
    <row r="14" ht="27.1" customHeight="1" spans="1:7">
      <c r="A14" s="26" t="s">
        <v>37</v>
      </c>
      <c r="B14" s="27" t="s">
        <v>38</v>
      </c>
      <c r="C14" s="27" t="s">
        <v>39</v>
      </c>
      <c r="D14" s="27"/>
      <c r="E14" s="27"/>
      <c r="F14" s="27"/>
      <c r="G14" s="29"/>
    </row>
    <row r="15" ht="27.85" customHeight="1" spans="1:7">
      <c r="A15" s="26"/>
      <c r="B15" s="26" t="s">
        <v>40</v>
      </c>
      <c r="C15" s="30" t="s">
        <v>41</v>
      </c>
      <c r="D15" s="27"/>
      <c r="E15" s="27"/>
      <c r="F15" s="27"/>
      <c r="G15" s="28">
        <f>SUM(G5:G14)</f>
        <v>0</v>
      </c>
    </row>
    <row r="16" ht="27.85" customHeight="1" spans="1:7">
      <c r="A16" s="26"/>
      <c r="B16" s="7" t="s">
        <v>42</v>
      </c>
      <c r="C16" s="27" t="s">
        <v>43</v>
      </c>
      <c r="D16" s="27"/>
      <c r="E16" s="27"/>
      <c r="F16" s="27"/>
      <c r="G16" s="28"/>
    </row>
    <row r="17" ht="27.1" customHeight="1" spans="1:7">
      <c r="A17" s="26"/>
      <c r="B17" s="7" t="s">
        <v>44</v>
      </c>
      <c r="C17" s="27" t="s">
        <v>45</v>
      </c>
      <c r="D17" s="27"/>
      <c r="E17" s="27"/>
      <c r="F17" s="27"/>
      <c r="G17" s="28"/>
    </row>
    <row r="18" ht="27.85" customHeight="1" spans="1:7">
      <c r="A18" s="26"/>
      <c r="B18" s="7" t="s">
        <v>46</v>
      </c>
      <c r="C18" s="31" t="s">
        <v>47</v>
      </c>
      <c r="D18" s="31"/>
      <c r="E18" s="31"/>
      <c r="F18" s="31"/>
      <c r="G18" s="32">
        <f>ROUND(SUM(G6:G14)*3%,0)</f>
        <v>0</v>
      </c>
    </row>
    <row r="19" ht="27.85" customHeight="1" spans="1:7">
      <c r="A19" s="19"/>
      <c r="B19" s="33" t="s">
        <v>48</v>
      </c>
      <c r="C19" s="34" t="s">
        <v>49</v>
      </c>
      <c r="D19" s="34"/>
      <c r="E19" s="34"/>
      <c r="F19" s="34"/>
      <c r="G19" s="35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gP8XlVjMiGb4+ZUV7jBG8Ny6eAJJBvLqW9Wdszd11moH1UFp7cJ9C++W32CA0KrLEPvSr06JYFw6spaj2DuONw==" saltValue="Jv4eyQsBqQoYVWLrHuJ9d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H8" sqref="H8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3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90</v>
      </c>
      <c r="E113" s="16"/>
      <c r="F113" s="15">
        <f t="shared" ref="F113:F123" si="0">ROUND(D113*E113,0)</f>
        <v>0</v>
      </c>
    </row>
    <row r="114" ht="13.2" customHeight="1" spans="1:6">
      <c r="A114" s="10" t="s">
        <v>91</v>
      </c>
      <c r="B114" s="11" t="s">
        <v>92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93</v>
      </c>
      <c r="B115" s="11" t="s">
        <v>94</v>
      </c>
      <c r="C115" s="12" t="s">
        <v>86</v>
      </c>
      <c r="D115" s="13" t="s">
        <v>63</v>
      </c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/>
      <c r="D116" s="13"/>
      <c r="E116" s="16"/>
      <c r="F116" s="15">
        <f t="shared" si="0"/>
        <v>0</v>
      </c>
    </row>
    <row r="117" ht="13.2" customHeight="1" spans="1:6">
      <c r="A117" s="10" t="s">
        <v>97</v>
      </c>
      <c r="B117" s="11" t="s">
        <v>98</v>
      </c>
      <c r="C117" s="12" t="s">
        <v>86</v>
      </c>
      <c r="D117" s="13" t="s">
        <v>99</v>
      </c>
      <c r="E117" s="16"/>
      <c r="F117" s="15">
        <f t="shared" si="0"/>
        <v>0</v>
      </c>
    </row>
    <row r="118" ht="13.9" customHeight="1" spans="1:6">
      <c r="A118" s="10" t="s">
        <v>100</v>
      </c>
      <c r="B118" s="11" t="s">
        <v>101</v>
      </c>
      <c r="C118" s="12" t="s">
        <v>86</v>
      </c>
      <c r="D118" s="13" t="s">
        <v>102</v>
      </c>
      <c r="E118" s="16"/>
      <c r="F118" s="15">
        <f t="shared" si="0"/>
        <v>0</v>
      </c>
    </row>
    <row r="119" ht="13.2" customHeight="1" spans="1:6">
      <c r="A119" s="10" t="s">
        <v>103</v>
      </c>
      <c r="B119" s="11" t="s">
        <v>104</v>
      </c>
      <c r="C119" s="12" t="s">
        <v>86</v>
      </c>
      <c r="D119" s="13" t="s">
        <v>105</v>
      </c>
      <c r="E119" s="16"/>
      <c r="F119" s="15">
        <f t="shared" si="0"/>
        <v>0</v>
      </c>
    </row>
    <row r="120" ht="13.9" customHeight="1" spans="1:6">
      <c r="A120" s="10" t="s">
        <v>106</v>
      </c>
      <c r="B120" s="11" t="s">
        <v>107</v>
      </c>
      <c r="C120" s="12" t="s">
        <v>86</v>
      </c>
      <c r="D120" s="13" t="s">
        <v>63</v>
      </c>
      <c r="E120" s="16"/>
      <c r="F120" s="15">
        <f t="shared" si="0"/>
        <v>0</v>
      </c>
    </row>
    <row r="121" ht="13.2" customHeight="1" spans="1:6">
      <c r="A121" s="10" t="s">
        <v>108</v>
      </c>
      <c r="B121" s="11" t="s">
        <v>109</v>
      </c>
      <c r="C121" s="12"/>
      <c r="D121" s="13"/>
      <c r="E121" s="16"/>
      <c r="F121" s="15">
        <f t="shared" si="0"/>
        <v>0</v>
      </c>
    </row>
    <row r="122" ht="13.2" customHeight="1" spans="1:6">
      <c r="A122" s="10" t="s">
        <v>110</v>
      </c>
      <c r="B122" s="11" t="s">
        <v>111</v>
      </c>
      <c r="C122" s="12" t="s">
        <v>77</v>
      </c>
      <c r="D122" s="13" t="s">
        <v>112</v>
      </c>
      <c r="E122" s="16"/>
      <c r="F122" s="15">
        <f t="shared" si="0"/>
        <v>0</v>
      </c>
    </row>
    <row r="123" ht="13.9" customHeight="1" spans="1:6">
      <c r="A123" s="10" t="s">
        <v>113</v>
      </c>
      <c r="B123" s="11" t="s">
        <v>114</v>
      </c>
      <c r="C123" s="12" t="s">
        <v>77</v>
      </c>
      <c r="D123" s="13" t="s">
        <v>115</v>
      </c>
      <c r="E123" s="16"/>
      <c r="F123" s="15">
        <f t="shared" si="0"/>
        <v>0</v>
      </c>
    </row>
    <row r="124" ht="13.2" customHeight="1" spans="1:6">
      <c r="A124" s="10" t="s">
        <v>116</v>
      </c>
      <c r="B124" s="11" t="s">
        <v>117</v>
      </c>
      <c r="C124" s="12"/>
      <c r="D124" s="13"/>
      <c r="E124" s="13"/>
      <c r="F124" s="17"/>
    </row>
    <row r="125" ht="13.2" customHeight="1" spans="1:6">
      <c r="A125" s="10" t="s">
        <v>118</v>
      </c>
      <c r="B125" s="11" t="s">
        <v>119</v>
      </c>
      <c r="C125" s="12" t="s">
        <v>86</v>
      </c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120</v>
      </c>
      <c r="C154" s="19"/>
      <c r="D154" s="20">
        <f>SUM(F112:F123)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WKMyNWHMVTXR+pmT+Pti4U+CXfR4Sb0x9tZmakppl7EqeefPYYF30Ts4ONQG5AqEPuzEJx9X6EgWrk5/jg4epw==" saltValue="66jUbPPoaHP9PlCAsIXQ1w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BE2A3333D85E4249A0B201847003DFC3_12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