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520" windowHeight="11460" tabRatio="884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<sst xmlns="http://schemas.openxmlformats.org/spreadsheetml/2006/main" count="199" uniqueCount="135">
  <si>
    <t>表E.18 工程量清单预算表-总表</t>
  </si>
  <si>
    <r>
      <rPr>
        <sz val="9"/>
        <color rgb="FF000000"/>
        <rFont val="宋体"/>
        <charset val="134"/>
      </rP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</si>
  <si>
    <t>合同段:新兴县六祖镇C142线（龙庆至旧岗峡）村道安全生命防护工程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</si>
  <si>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</si>
  <si>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</si>
  <si>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</si>
  <si>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</si>
  <si>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</si>
  <si>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</si>
  <si>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</si>
  <si>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</si>
  <si>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</si>
  <si>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</si>
  <si>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</si>
  <si>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</si>
  <si>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</si>
  <si>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</si>
  <si>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</si>
  <si>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</si>
  <si>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</si>
  <si>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</si>
  <si>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</si>
  <si>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</si>
  <si>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</si>
  <si>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</si>
  <si>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</si>
  <si>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</si>
  <si>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</si>
  <si>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</si>
  <si>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</si>
  <si>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</si>
  <si>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</si>
  <si>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</si>
  <si>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</si>
  <si>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</si>
  <si>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</si>
  <si>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</si>
  <si>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</si>
  <si>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</si>
  <si>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</si>
  <si>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</si>
  <si>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</si>
  <si>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</si>
  <si>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</si>
  <si>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</si>
  <si>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</si>
  <si>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</si>
  <si>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</si>
  <si>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</si>
  <si>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</si>
  <si>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</si>
  <si>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新兴县六祖镇C142线（龙庆至旧岗峡）村道安全生命防护工程</t>
  </si>
  <si>
    <t>共 3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</si>
  <si>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</si>
  <si>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</si>
  <si>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</si>
  <si>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</si>
  <si>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</si>
  <si>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</si>
  <si>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</si>
  <si>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</si>
  <si>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</si>
  <si>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</si>
  <si>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</si>
  <si>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</si>
  <si>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</si>
  <si>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</si>
  <si>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</si>
  <si>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</si>
  <si>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</si>
  <si>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</si>
  <si>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</si>
  <si>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</si>
  <si>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</si>
  <si>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</si>
  <si>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</si>
  <si>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</si>
  <si>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</si>
  <si>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1048.000</t>
  </si>
  <si>
    <t>第 200 章  小计</t>
  </si>
  <si>
    <t>第 3 页</t>
  </si>
  <si>
    <t>第600章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</si>
  <si>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</si>
  <si>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</si>
  <si>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</si>
  <si>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</si>
  <si>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</si>
  <si>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</si>
  <si>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</si>
  <si>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41.000</t>
  </si>
  <si>
    <t>602-6</t>
  </si>
  <si>
    <t>波形梁钢护栏起、终端头</t>
  </si>
  <si>
    <t>602-6-4</t>
  </si>
  <si>
    <t>AT1-2</t>
  </si>
  <si>
    <t>个</t>
  </si>
  <si>
    <t>3.000</t>
  </si>
  <si>
    <t>602-6-5</t>
  </si>
  <si>
    <t>AT2</t>
  </si>
  <si>
    <t>604-1</t>
  </si>
  <si>
    <t>单柱式交通标志</t>
  </si>
  <si>
    <t>604-1-1</t>
  </si>
  <si>
    <t>△700×2mm</t>
  </si>
  <si>
    <t>5.000</t>
  </si>
  <si>
    <t>604-1-2</t>
  </si>
  <si>
    <t>八角形600×2mm</t>
  </si>
  <si>
    <t>4.000</t>
  </si>
  <si>
    <t>604-8</t>
  </si>
  <si>
    <t>里程标</t>
  </si>
  <si>
    <t>604-8-1</t>
  </si>
  <si>
    <t>里程标（路基段）</t>
  </si>
  <si>
    <t>604-10</t>
  </si>
  <si>
    <t>百米标</t>
  </si>
  <si>
    <t>604-10-5</t>
  </si>
  <si>
    <t>百米标（路基段）</t>
  </si>
  <si>
    <t>9.000</t>
  </si>
  <si>
    <t>604-12</t>
  </si>
  <si>
    <t>示警桩</t>
  </si>
  <si>
    <t>24.000</t>
  </si>
  <si>
    <t>604-14</t>
  </si>
  <si>
    <t>道口标柱</t>
  </si>
  <si>
    <t>68.000</t>
  </si>
  <si>
    <t>605-1</t>
  </si>
  <si>
    <t>热熔型涂料路面标线</t>
  </si>
  <si>
    <t>605-1-2</t>
  </si>
  <si>
    <t>反光型</t>
  </si>
  <si>
    <t>91.500</t>
  </si>
  <si>
    <t>605-1-4</t>
  </si>
  <si>
    <t>振动</t>
  </si>
  <si>
    <t>28.400</t>
  </si>
  <si>
    <t>605-8</t>
  </si>
  <si>
    <t>轮廓标</t>
  </si>
  <si>
    <t>605-8-2</t>
  </si>
  <si>
    <t>附着式轮廓标</t>
  </si>
  <si>
    <t>13.000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</si>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</sst>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3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7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176" fontId="5" fillId="0" borderId="6" xfId="0" applyNumberFormat="1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5" fillId="0" borderId="6" xfId="0" applyFont="1" applyBorder="1" applyAlignment="1" applyProtection="1">
      <alignment horizontal="right" shrinkToFit="1"/>
      <protection locked="0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D2" sqref="D2:G2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6.9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2" t="s">
        <v>6</v>
      </c>
      <c r="B4" s="23" t="s">
        <v>7</v>
      </c>
      <c r="C4" s="23" t="s">
        <v>8</v>
      </c>
      <c r="D4" s="23"/>
      <c r="E4" s="23"/>
      <c r="F4" s="23"/>
      <c r="G4" s="24" t="s">
        <v>9</v>
      </c>
    </row>
    <row r="5" ht="27.85" customHeight="1" spans="1:7">
      <c r="A5" s="25" t="s">
        <v>10</v>
      </c>
      <c r="B5" s="26" t="s">
        <v>11</v>
      </c>
      <c r="C5" s="26" t="s">
        <v>12</v>
      </c>
      <c r="D5" s="26"/>
      <c r="E5" s="26"/>
      <c r="F5" s="26"/>
      <c r="G5" s="27">
        <f>子目工程量清单表!D50</f>
        <v>0</v>
      </c>
    </row>
    <row r="6" ht="27.1" customHeight="1" spans="1:7">
      <c r="A6" s="25" t="s">
        <v>13</v>
      </c>
      <c r="B6" s="26" t="s">
        <v>14</v>
      </c>
      <c r="C6" s="26" t="s">
        <v>15</v>
      </c>
      <c r="D6" s="26"/>
      <c r="E6" s="26"/>
      <c r="F6" s="26"/>
      <c r="G6" s="27">
        <f>子目工程量清单表!D102</f>
        <v>0</v>
      </c>
    </row>
    <row r="7" ht="27.1" customHeight="1" spans="1:7">
      <c r="A7" s="25" t="s">
        <v>16</v>
      </c>
      <c r="B7" s="26" t="s">
        <v>17</v>
      </c>
      <c r="C7" s="26" t="s">
        <v>18</v>
      </c>
      <c r="D7" s="26"/>
      <c r="E7" s="26"/>
      <c r="F7" s="26"/>
      <c r="G7" s="28"/>
    </row>
    <row r="8" ht="27.85" customHeight="1" spans="1:7">
      <c r="A8" s="25" t="s">
        <v>19</v>
      </c>
      <c r="B8" s="26" t="s">
        <v>20</v>
      </c>
      <c r="C8" s="26" t="s">
        <v>21</v>
      </c>
      <c r="D8" s="26"/>
      <c r="E8" s="26"/>
      <c r="F8" s="26"/>
      <c r="G8" s="28"/>
    </row>
    <row r="9" ht="27.85" customHeight="1" spans="1:7">
      <c r="A9" s="25" t="s">
        <v>22</v>
      </c>
      <c r="B9" s="26" t="s">
        <v>23</v>
      </c>
      <c r="C9" s="26" t="s">
        <v>24</v>
      </c>
      <c r="D9" s="26"/>
      <c r="E9" s="26"/>
      <c r="F9" s="26"/>
      <c r="G9" s="28"/>
    </row>
    <row r="10" ht="27.1" customHeight="1" spans="1:7">
      <c r="A10" s="25" t="s">
        <v>25</v>
      </c>
      <c r="B10" s="26" t="s">
        <v>26</v>
      </c>
      <c r="C10" s="26" t="s">
        <v>27</v>
      </c>
      <c r="D10" s="26"/>
      <c r="E10" s="26"/>
      <c r="F10" s="26"/>
      <c r="G10" s="27">
        <f>子目工程量清单表!D154</f>
        <v>0</v>
      </c>
    </row>
    <row r="11" ht="27.1" customHeight="1" spans="1:7">
      <c r="A11" s="25" t="s">
        <v>28</v>
      </c>
      <c r="B11" s="26" t="s">
        <v>29</v>
      </c>
      <c r="C11" s="26" t="s">
        <v>30</v>
      </c>
      <c r="D11" s="26"/>
      <c r="E11" s="26"/>
      <c r="F11" s="26"/>
      <c r="G11" s="28"/>
    </row>
    <row r="12" ht="27.85" customHeight="1" spans="1:7">
      <c r="A12" s="25" t="s">
        <v>31</v>
      </c>
      <c r="B12" s="26" t="s">
        <v>32</v>
      </c>
      <c r="C12" s="26" t="s">
        <v>33</v>
      </c>
      <c r="D12" s="26"/>
      <c r="E12" s="26"/>
      <c r="F12" s="26"/>
      <c r="G12" s="28"/>
    </row>
    <row r="13" ht="27.85" customHeight="1" spans="1:7">
      <c r="A13" s="25" t="s">
        <v>34</v>
      </c>
      <c r="B13" s="26" t="s">
        <v>35</v>
      </c>
      <c r="C13" s="26" t="s">
        <v>36</v>
      </c>
      <c r="D13" s="26"/>
      <c r="E13" s="26"/>
      <c r="F13" s="26"/>
      <c r="G13" s="28"/>
    </row>
    <row r="14" ht="27.1" customHeight="1" spans="1:7">
      <c r="A14" s="25" t="s">
        <v>37</v>
      </c>
      <c r="B14" s="26" t="s">
        <v>38</v>
      </c>
      <c r="C14" s="26" t="s">
        <v>39</v>
      </c>
      <c r="D14" s="26"/>
      <c r="E14" s="26"/>
      <c r="F14" s="26"/>
      <c r="G14" s="28"/>
    </row>
    <row r="15" ht="27.85" customHeight="1" spans="1:7">
      <c r="A15" s="25"/>
      <c r="B15" s="25" t="s">
        <v>40</v>
      </c>
      <c r="C15" s="26" t="s">
        <v>41</v>
      </c>
      <c r="D15" s="26"/>
      <c r="E15" s="26"/>
      <c r="F15" s="26"/>
      <c r="G15" s="27">
        <f>SUM(G5:G14)</f>
        <v>0</v>
      </c>
    </row>
    <row r="16" ht="27.85" customHeight="1" spans="1:7">
      <c r="A16" s="25"/>
      <c r="B16" s="7" t="s">
        <v>42</v>
      </c>
      <c r="C16" s="26" t="s">
        <v>43</v>
      </c>
      <c r="D16" s="26"/>
      <c r="E16" s="26"/>
      <c r="F16" s="26"/>
      <c r="G16" s="27"/>
    </row>
    <row r="17" ht="27.1" customHeight="1" spans="1:7">
      <c r="A17" s="25"/>
      <c r="B17" s="7" t="s">
        <v>44</v>
      </c>
      <c r="C17" s="26" t="s">
        <v>45</v>
      </c>
      <c r="D17" s="26"/>
      <c r="E17" s="26"/>
      <c r="F17" s="26"/>
      <c r="G17" s="27"/>
    </row>
    <row r="18" ht="27.85" customHeight="1" spans="1:7">
      <c r="A18" s="25"/>
      <c r="B18" s="7" t="s">
        <v>46</v>
      </c>
      <c r="C18" s="29" t="s">
        <v>47</v>
      </c>
      <c r="D18" s="29"/>
      <c r="E18" s="29"/>
      <c r="F18" s="29"/>
      <c r="G18" s="27">
        <f>ROUND(SUM(G6:G14)*3%,0)</f>
        <v>0</v>
      </c>
    </row>
    <row r="19" ht="27.85" customHeight="1" spans="1:7">
      <c r="A19" s="19"/>
      <c r="B19" s="30" t="s">
        <v>48</v>
      </c>
      <c r="C19" s="31" t="s">
        <v>49</v>
      </c>
      <c r="D19" s="31"/>
      <c r="E19" s="31"/>
      <c r="F19" s="31"/>
      <c r="G19" s="32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QOcCGOTCVNrQE4eiLnWJFis4XGQ6kBCRNBtU9oYHtui4nWr7lgesrX8v6VdRo04fCHn9TC9nCYyzWn1kOSQ4nQ==" saltValue="1qN/cMAq7L+RveGu2930Nw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workbookViewId="0">
      <selection activeCell="I16" sqref="I16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6.8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3" t="s">
        <v>2</v>
      </c>
      <c r="E2" s="3"/>
      <c r="F2" s="3"/>
    </row>
    <row r="3" ht="13.9" customHeight="1" spans="1:6">
      <c r="A3" s="3" t="s">
        <v>51</v>
      </c>
      <c r="B3" s="3"/>
      <c r="C3" s="3"/>
      <c r="D3" s="4" t="s">
        <v>3</v>
      </c>
      <c r="E3" s="4" t="s">
        <v>52</v>
      </c>
      <c r="F3" s="5" t="s">
        <v>53</v>
      </c>
    </row>
    <row r="4" ht="27.85" customHeight="1" spans="1:6">
      <c r="A4" s="6" t="s">
        <v>54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</row>
    <row r="7" ht="13.2" customHeight="1" spans="1:6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ROUND((SUM(F8:F10)+D102+D154)*0.004,2)</f>
        <v>0</v>
      </c>
      <c r="F7" s="15">
        <f>ROUND(D7*E7,0)</f>
        <v>0</v>
      </c>
    </row>
    <row r="8" ht="13.9" customHeight="1" spans="1:6">
      <c r="A8" s="10" t="s">
        <v>64</v>
      </c>
      <c r="B8" s="11" t="s">
        <v>65</v>
      </c>
      <c r="C8" s="12" t="s">
        <v>62</v>
      </c>
      <c r="D8" s="13" t="s">
        <v>63</v>
      </c>
      <c r="E8" s="14">
        <f>ROUND((SUM(F9:F10)+D102+D154)*0.015,2)</f>
        <v>0</v>
      </c>
      <c r="F8" s="15">
        <f>ROUND(D8*E8,0)</f>
        <v>0</v>
      </c>
    </row>
    <row r="9" ht="13.2" customHeight="1" spans="1:6">
      <c r="A9" s="10" t="s">
        <v>66</v>
      </c>
      <c r="B9" s="11" t="s">
        <v>67</v>
      </c>
      <c r="C9" s="12" t="s">
        <v>62</v>
      </c>
      <c r="D9" s="13" t="s">
        <v>63</v>
      </c>
      <c r="E9" s="16"/>
      <c r="F9" s="15">
        <f>ROUND(D9*E9,0)</f>
        <v>0</v>
      </c>
    </row>
    <row r="10" ht="13.2" customHeight="1" spans="1:6">
      <c r="A10" s="10" t="s">
        <v>68</v>
      </c>
      <c r="B10" s="11" t="s">
        <v>69</v>
      </c>
      <c r="C10" s="12" t="s">
        <v>62</v>
      </c>
      <c r="D10" s="13" t="s">
        <v>63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70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3" t="s">
        <v>2</v>
      </c>
      <c r="E54" s="3"/>
      <c r="F54" s="3"/>
    </row>
    <row r="55" ht="13.9" customHeight="1" spans="1:6">
      <c r="A55" s="3" t="s">
        <v>51</v>
      </c>
      <c r="B55" s="3"/>
      <c r="C55" s="3"/>
      <c r="D55" s="4" t="s">
        <v>71</v>
      </c>
      <c r="E55" s="4" t="s">
        <v>52</v>
      </c>
      <c r="F55" s="5" t="s">
        <v>53</v>
      </c>
    </row>
    <row r="56" ht="27.85" customHeight="1" spans="1:6">
      <c r="A56" s="6" t="s">
        <v>72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</row>
    <row r="59" ht="13.2" customHeight="1" spans="1:6">
      <c r="A59" s="10" t="s">
        <v>73</v>
      </c>
      <c r="B59" s="11" t="s">
        <v>74</v>
      </c>
      <c r="C59" s="12"/>
      <c r="D59" s="13"/>
      <c r="E59" s="13"/>
      <c r="F59" s="17"/>
    </row>
    <row r="60" ht="13.9" customHeight="1" spans="1:6">
      <c r="A60" s="10" t="s">
        <v>75</v>
      </c>
      <c r="B60" s="11" t="s">
        <v>76</v>
      </c>
      <c r="C60" s="12" t="s">
        <v>77</v>
      </c>
      <c r="D60" s="13" t="s">
        <v>78</v>
      </c>
      <c r="E60" s="21"/>
      <c r="F60" s="15">
        <f>ROUND(D60*E60,0)</f>
        <v>0</v>
      </c>
    </row>
    <row r="61" ht="13.2" customHeight="1" spans="1:6">
      <c r="A61" s="10"/>
      <c r="B61" s="11"/>
      <c r="C61" s="12"/>
      <c r="D61" s="13"/>
      <c r="E61" s="13"/>
      <c r="F61" s="17"/>
    </row>
    <row r="62" ht="13.2" customHeight="1" spans="1:6">
      <c r="A62" s="10"/>
      <c r="B62" s="11"/>
      <c r="C62" s="12"/>
      <c r="D62" s="13"/>
      <c r="E62" s="13"/>
      <c r="F62" s="17"/>
    </row>
    <row r="63" ht="13.9" customHeight="1" spans="1:6">
      <c r="A63" s="10"/>
      <c r="B63" s="11"/>
      <c r="C63" s="12"/>
      <c r="D63" s="13"/>
      <c r="E63" s="13"/>
      <c r="F63" s="17"/>
    </row>
    <row r="64" ht="13.2" customHeight="1" spans="1:6">
      <c r="A64" s="10"/>
      <c r="B64" s="11"/>
      <c r="C64" s="12"/>
      <c r="D64" s="13"/>
      <c r="E64" s="13"/>
      <c r="F64" s="17"/>
    </row>
    <row r="65" ht="13.2" customHeight="1" spans="1:6">
      <c r="A65" s="10"/>
      <c r="B65" s="11"/>
      <c r="C65" s="12"/>
      <c r="D65" s="13"/>
      <c r="E65" s="13"/>
      <c r="F65" s="17"/>
    </row>
    <row r="66" ht="13.9" customHeight="1" spans="1:6">
      <c r="A66" s="10"/>
      <c r="B66" s="11"/>
      <c r="C66" s="12"/>
      <c r="D66" s="13"/>
      <c r="E66" s="13"/>
      <c r="F66" s="17"/>
    </row>
    <row r="67" ht="13.2" customHeight="1" spans="1:6">
      <c r="A67" s="10"/>
      <c r="B67" s="11"/>
      <c r="C67" s="12"/>
      <c r="D67" s="13"/>
      <c r="E67" s="13"/>
      <c r="F67" s="17"/>
    </row>
    <row r="68" ht="13.9" customHeight="1" spans="1:6">
      <c r="A68" s="10"/>
      <c r="B68" s="11"/>
      <c r="C68" s="12"/>
      <c r="D68" s="13"/>
      <c r="E68" s="13"/>
      <c r="F68" s="17"/>
    </row>
    <row r="69" ht="13.2" customHeight="1" spans="1:6">
      <c r="A69" s="10"/>
      <c r="B69" s="11"/>
      <c r="C69" s="12"/>
      <c r="D69" s="13"/>
      <c r="E69" s="13"/>
      <c r="F69" s="17"/>
    </row>
    <row r="70" ht="13.2" customHeight="1" spans="1:6">
      <c r="A70" s="10"/>
      <c r="B70" s="11"/>
      <c r="C70" s="12"/>
      <c r="D70" s="13"/>
      <c r="E70" s="13"/>
      <c r="F70" s="17"/>
    </row>
    <row r="71" ht="13.9" customHeight="1" spans="1:6">
      <c r="A71" s="10"/>
      <c r="B71" s="11"/>
      <c r="C71" s="12"/>
      <c r="D71" s="13"/>
      <c r="E71" s="13"/>
      <c r="F71" s="17"/>
    </row>
    <row r="72" ht="13.2" customHeight="1" spans="1:6">
      <c r="A72" s="10"/>
      <c r="B72" s="11"/>
      <c r="C72" s="12"/>
      <c r="D72" s="13"/>
      <c r="E72" s="13"/>
      <c r="F72" s="17"/>
    </row>
    <row r="73" ht="13.2" customHeight="1" spans="1:6">
      <c r="A73" s="10"/>
      <c r="B73" s="11"/>
      <c r="C73" s="12"/>
      <c r="D73" s="13"/>
      <c r="E73" s="13"/>
      <c r="F73" s="17"/>
    </row>
    <row r="74" ht="13.9" customHeight="1" spans="1:6">
      <c r="A74" s="10"/>
      <c r="B74" s="11"/>
      <c r="C74" s="12"/>
      <c r="D74" s="13"/>
      <c r="E74" s="13"/>
      <c r="F74" s="17"/>
    </row>
    <row r="75" ht="13.2" customHeight="1" spans="1:6">
      <c r="A75" s="10"/>
      <c r="B75" s="11"/>
      <c r="C75" s="12"/>
      <c r="D75" s="13"/>
      <c r="E75" s="13"/>
      <c r="F75" s="17"/>
    </row>
    <row r="76" ht="13.2" customHeight="1" spans="1:6">
      <c r="A76" s="10"/>
      <c r="B76" s="11"/>
      <c r="C76" s="12"/>
      <c r="D76" s="13"/>
      <c r="E76" s="13"/>
      <c r="F76" s="17"/>
    </row>
    <row r="77" ht="13.9" customHeight="1" spans="1:6">
      <c r="A77" s="10"/>
      <c r="B77" s="11"/>
      <c r="C77" s="12"/>
      <c r="D77" s="13"/>
      <c r="E77" s="13"/>
      <c r="F77" s="17"/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79</v>
      </c>
      <c r="C102" s="19"/>
      <c r="D102" s="20">
        <f>F60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3"/>
      <c r="C106" s="3"/>
      <c r="D106" s="3" t="s">
        <v>2</v>
      </c>
      <c r="E106" s="3"/>
      <c r="F106" s="3"/>
    </row>
    <row r="107" ht="13.9" customHeight="1" spans="1:6">
      <c r="A107" s="3" t="s">
        <v>51</v>
      </c>
      <c r="B107" s="3"/>
      <c r="C107" s="3"/>
      <c r="D107" s="4" t="s">
        <v>80</v>
      </c>
      <c r="E107" s="4" t="s">
        <v>52</v>
      </c>
      <c r="F107" s="5" t="s">
        <v>53</v>
      </c>
    </row>
    <row r="108" ht="27.85" customHeight="1" spans="1:6">
      <c r="A108" s="6" t="s">
        <v>81</v>
      </c>
      <c r="B108" s="6"/>
      <c r="C108" s="6"/>
      <c r="D108" s="6"/>
      <c r="E108" s="6"/>
      <c r="F108" s="6"/>
    </row>
    <row r="109" ht="13.9" customHeight="1" spans="1:6">
      <c r="A109" s="7" t="s">
        <v>7</v>
      </c>
      <c r="B109" s="8" t="s">
        <v>8</v>
      </c>
      <c r="C109" s="8" t="s">
        <v>55</v>
      </c>
      <c r="D109" s="8" t="s">
        <v>56</v>
      </c>
      <c r="E109" s="8" t="s">
        <v>57</v>
      </c>
      <c r="F109" s="9" t="s">
        <v>58</v>
      </c>
    </row>
    <row r="110" ht="13.9" customHeight="1" spans="1:6">
      <c r="A110" s="7" t="s">
        <v>10</v>
      </c>
      <c r="B110" s="8" t="s">
        <v>13</v>
      </c>
      <c r="C110" s="8" t="s">
        <v>16</v>
      </c>
      <c r="D110" s="8" t="s">
        <v>19</v>
      </c>
      <c r="E110" s="8" t="s">
        <v>22</v>
      </c>
      <c r="F110" s="9" t="s">
        <v>59</v>
      </c>
    </row>
    <row r="111" ht="13.2" customHeight="1" spans="1:6">
      <c r="A111" s="10" t="s">
        <v>82</v>
      </c>
      <c r="B111" s="11" t="s">
        <v>83</v>
      </c>
      <c r="C111" s="12"/>
      <c r="D111" s="13"/>
      <c r="E111" s="13"/>
      <c r="F111" s="17"/>
    </row>
    <row r="112" ht="13.9" customHeight="1" spans="1:6">
      <c r="A112" s="10" t="s">
        <v>84</v>
      </c>
      <c r="B112" s="11" t="s">
        <v>85</v>
      </c>
      <c r="C112" s="12"/>
      <c r="D112" s="13"/>
      <c r="E112" s="13"/>
      <c r="F112" s="17"/>
    </row>
    <row r="113" ht="13.2" customHeight="1" spans="1:6">
      <c r="A113" s="10" t="s">
        <v>86</v>
      </c>
      <c r="B113" s="11" t="s">
        <v>87</v>
      </c>
      <c r="C113" s="12" t="s">
        <v>88</v>
      </c>
      <c r="D113" s="13" t="s">
        <v>89</v>
      </c>
      <c r="E113" s="21"/>
      <c r="F113" s="15">
        <f>ROUND(D113*E113,0)</f>
        <v>0</v>
      </c>
    </row>
    <row r="114" ht="13.2" customHeight="1" spans="1:6">
      <c r="A114" s="10" t="s">
        <v>90</v>
      </c>
      <c r="B114" s="11" t="s">
        <v>91</v>
      </c>
      <c r="C114" s="12"/>
      <c r="D114" s="13"/>
      <c r="E114" s="21"/>
      <c r="F114" s="15">
        <f t="shared" ref="F114:F130" si="0">ROUND(D114*E114,0)</f>
        <v>0</v>
      </c>
    </row>
    <row r="115" ht="13.9" customHeight="1" spans="1:6">
      <c r="A115" s="10" t="s">
        <v>92</v>
      </c>
      <c r="B115" s="11" t="s">
        <v>93</v>
      </c>
      <c r="C115" s="12" t="s">
        <v>94</v>
      </c>
      <c r="D115" s="13" t="s">
        <v>95</v>
      </c>
      <c r="E115" s="21"/>
      <c r="F115" s="15">
        <f t="shared" si="0"/>
        <v>0</v>
      </c>
    </row>
    <row r="116" ht="13.2" customHeight="1" spans="1:6">
      <c r="A116" s="10" t="s">
        <v>96</v>
      </c>
      <c r="B116" s="11" t="s">
        <v>97</v>
      </c>
      <c r="C116" s="12" t="s">
        <v>94</v>
      </c>
      <c r="D116" s="13" t="s">
        <v>95</v>
      </c>
      <c r="E116" s="21"/>
      <c r="F116" s="15">
        <f t="shared" si="0"/>
        <v>0</v>
      </c>
    </row>
    <row r="117" ht="13.2" customHeight="1" spans="1:6">
      <c r="A117" s="10" t="s">
        <v>98</v>
      </c>
      <c r="B117" s="11" t="s">
        <v>99</v>
      </c>
      <c r="C117" s="12"/>
      <c r="D117" s="13"/>
      <c r="E117" s="21"/>
      <c r="F117" s="15">
        <f t="shared" si="0"/>
        <v>0</v>
      </c>
    </row>
    <row r="118" ht="13.9" customHeight="1" spans="1:6">
      <c r="A118" s="10" t="s">
        <v>100</v>
      </c>
      <c r="B118" s="11" t="s">
        <v>101</v>
      </c>
      <c r="C118" s="12" t="s">
        <v>94</v>
      </c>
      <c r="D118" s="13" t="s">
        <v>102</v>
      </c>
      <c r="E118" s="21"/>
      <c r="F118" s="15">
        <f t="shared" si="0"/>
        <v>0</v>
      </c>
    </row>
    <row r="119" ht="13.2" customHeight="1" spans="1:6">
      <c r="A119" s="10" t="s">
        <v>103</v>
      </c>
      <c r="B119" s="11" t="s">
        <v>104</v>
      </c>
      <c r="C119" s="12" t="s">
        <v>94</v>
      </c>
      <c r="D119" s="13" t="s">
        <v>105</v>
      </c>
      <c r="E119" s="21"/>
      <c r="F119" s="15">
        <f t="shared" si="0"/>
        <v>0</v>
      </c>
    </row>
    <row r="120" ht="13.9" customHeight="1" spans="1:6">
      <c r="A120" s="10" t="s">
        <v>106</v>
      </c>
      <c r="B120" s="11" t="s">
        <v>107</v>
      </c>
      <c r="C120" s="12"/>
      <c r="D120" s="13"/>
      <c r="E120" s="21"/>
      <c r="F120" s="15">
        <f t="shared" si="0"/>
        <v>0</v>
      </c>
    </row>
    <row r="121" ht="13.2" customHeight="1" spans="1:6">
      <c r="A121" s="10" t="s">
        <v>108</v>
      </c>
      <c r="B121" s="11" t="s">
        <v>109</v>
      </c>
      <c r="C121" s="12" t="s">
        <v>94</v>
      </c>
      <c r="D121" s="13" t="s">
        <v>63</v>
      </c>
      <c r="E121" s="21"/>
      <c r="F121" s="15">
        <f t="shared" si="0"/>
        <v>0</v>
      </c>
    </row>
    <row r="122" ht="13.2" customHeight="1" spans="1:6">
      <c r="A122" s="10" t="s">
        <v>110</v>
      </c>
      <c r="B122" s="11" t="s">
        <v>111</v>
      </c>
      <c r="C122" s="12"/>
      <c r="D122" s="13"/>
      <c r="E122" s="21"/>
      <c r="F122" s="15">
        <f t="shared" si="0"/>
        <v>0</v>
      </c>
    </row>
    <row r="123" ht="13.9" customHeight="1" spans="1:6">
      <c r="A123" s="10" t="s">
        <v>112</v>
      </c>
      <c r="B123" s="11" t="s">
        <v>113</v>
      </c>
      <c r="C123" s="12" t="s">
        <v>94</v>
      </c>
      <c r="D123" s="13" t="s">
        <v>114</v>
      </c>
      <c r="E123" s="21"/>
      <c r="F123" s="15">
        <f t="shared" si="0"/>
        <v>0</v>
      </c>
    </row>
    <row r="124" ht="13.2" customHeight="1" spans="1:6">
      <c r="A124" s="10" t="s">
        <v>115</v>
      </c>
      <c r="B124" s="11" t="s">
        <v>116</v>
      </c>
      <c r="C124" s="12" t="s">
        <v>94</v>
      </c>
      <c r="D124" s="13" t="s">
        <v>117</v>
      </c>
      <c r="E124" s="21"/>
      <c r="F124" s="15">
        <f t="shared" si="0"/>
        <v>0</v>
      </c>
    </row>
    <row r="125" ht="13.2" customHeight="1" spans="1:6">
      <c r="A125" s="10" t="s">
        <v>118</v>
      </c>
      <c r="B125" s="11" t="s">
        <v>119</v>
      </c>
      <c r="C125" s="12" t="s">
        <v>94</v>
      </c>
      <c r="D125" s="13" t="s">
        <v>120</v>
      </c>
      <c r="E125" s="21"/>
      <c r="F125" s="15">
        <f t="shared" si="0"/>
        <v>0</v>
      </c>
    </row>
    <row r="126" ht="13.9" customHeight="1" spans="1:6">
      <c r="A126" s="10" t="s">
        <v>121</v>
      </c>
      <c r="B126" s="11" t="s">
        <v>122</v>
      </c>
      <c r="C126" s="12"/>
      <c r="D126" s="13"/>
      <c r="E126" s="21"/>
      <c r="F126" s="15">
        <f t="shared" si="0"/>
        <v>0</v>
      </c>
    </row>
    <row r="127" ht="13.2" customHeight="1" spans="1:6">
      <c r="A127" s="10" t="s">
        <v>123</v>
      </c>
      <c r="B127" s="11" t="s">
        <v>124</v>
      </c>
      <c r="C127" s="12" t="s">
        <v>77</v>
      </c>
      <c r="D127" s="13" t="s">
        <v>125</v>
      </c>
      <c r="E127" s="21"/>
      <c r="F127" s="15">
        <f t="shared" si="0"/>
        <v>0</v>
      </c>
    </row>
    <row r="128" ht="13.2" customHeight="1" spans="1:6">
      <c r="A128" s="10" t="s">
        <v>126</v>
      </c>
      <c r="B128" s="11" t="s">
        <v>127</v>
      </c>
      <c r="C128" s="12" t="s">
        <v>77</v>
      </c>
      <c r="D128" s="13" t="s">
        <v>128</v>
      </c>
      <c r="E128" s="21"/>
      <c r="F128" s="15">
        <f t="shared" si="0"/>
        <v>0</v>
      </c>
    </row>
    <row r="129" ht="13.9" customHeight="1" spans="1:6">
      <c r="A129" s="10" t="s">
        <v>129</v>
      </c>
      <c r="B129" s="11" t="s">
        <v>130</v>
      </c>
      <c r="C129" s="12"/>
      <c r="D129" s="13"/>
      <c r="E129" s="21"/>
      <c r="F129" s="15">
        <f t="shared" si="0"/>
        <v>0</v>
      </c>
    </row>
    <row r="130" ht="13.2" customHeight="1" spans="1:6">
      <c r="A130" s="10" t="s">
        <v>131</v>
      </c>
      <c r="B130" s="11" t="s">
        <v>132</v>
      </c>
      <c r="C130" s="12" t="s">
        <v>94</v>
      </c>
      <c r="D130" s="13" t="s">
        <v>133</v>
      </c>
      <c r="E130" s="21"/>
      <c r="F130" s="15">
        <f t="shared" si="0"/>
        <v>0</v>
      </c>
    </row>
    <row r="131" ht="13.2" customHeight="1" spans="1:6">
      <c r="A131" s="10"/>
      <c r="B131" s="11"/>
      <c r="C131" s="12"/>
      <c r="D131" s="13"/>
      <c r="E131" s="13"/>
      <c r="F131" s="17"/>
    </row>
    <row r="132" ht="13.9" customHeight="1" spans="1:6">
      <c r="A132" s="10"/>
      <c r="B132" s="11"/>
      <c r="C132" s="12"/>
      <c r="D132" s="13"/>
      <c r="E132" s="13"/>
      <c r="F132" s="17"/>
    </row>
    <row r="133" ht="13.2" customHeight="1" spans="1:6">
      <c r="A133" s="10"/>
      <c r="B133" s="11"/>
      <c r="C133" s="12"/>
      <c r="D133" s="13"/>
      <c r="E133" s="13"/>
      <c r="F133" s="17"/>
    </row>
    <row r="134" ht="13.9" customHeight="1" spans="1:6">
      <c r="A134" s="10"/>
      <c r="B134" s="11"/>
      <c r="C134" s="12"/>
      <c r="D134" s="13"/>
      <c r="E134" s="13"/>
      <c r="F134" s="17"/>
    </row>
    <row r="135" ht="13.2" customHeight="1" spans="1:6">
      <c r="A135" s="10"/>
      <c r="B135" s="11"/>
      <c r="C135" s="12"/>
      <c r="D135" s="13"/>
      <c r="E135" s="13"/>
      <c r="F135" s="17"/>
    </row>
    <row r="136" ht="13.2" customHeight="1" spans="1:6">
      <c r="A136" s="10"/>
      <c r="B136" s="11"/>
      <c r="C136" s="12"/>
      <c r="D136" s="13"/>
      <c r="E136" s="13"/>
      <c r="F136" s="17"/>
    </row>
    <row r="137" ht="13.9" customHeight="1" spans="1:6">
      <c r="A137" s="10"/>
      <c r="B137" s="11"/>
      <c r="C137" s="12"/>
      <c r="D137" s="13"/>
      <c r="E137" s="13"/>
      <c r="F137" s="17"/>
    </row>
    <row r="138" ht="13.2" customHeight="1" spans="1:6">
      <c r="A138" s="10"/>
      <c r="B138" s="11"/>
      <c r="C138" s="12"/>
      <c r="D138" s="13"/>
      <c r="E138" s="13"/>
      <c r="F138" s="17"/>
    </row>
    <row r="139" ht="13.2" customHeight="1" spans="1:6">
      <c r="A139" s="10"/>
      <c r="B139" s="11"/>
      <c r="C139" s="12"/>
      <c r="D139" s="13"/>
      <c r="E139" s="13"/>
      <c r="F139" s="17"/>
    </row>
    <row r="140" ht="13.9" customHeight="1" spans="1:6">
      <c r="A140" s="10"/>
      <c r="B140" s="11"/>
      <c r="C140" s="12"/>
      <c r="D140" s="13"/>
      <c r="E140" s="13"/>
      <c r="F140" s="17"/>
    </row>
    <row r="141" ht="13.2" customHeight="1" spans="1:6">
      <c r="A141" s="10"/>
      <c r="B141" s="11"/>
      <c r="C141" s="12"/>
      <c r="D141" s="13"/>
      <c r="E141" s="13"/>
      <c r="F141" s="17"/>
    </row>
    <row r="142" ht="13.2" customHeight="1" spans="1:6">
      <c r="A142" s="10"/>
      <c r="B142" s="11"/>
      <c r="C142" s="12"/>
      <c r="D142" s="13"/>
      <c r="E142" s="13"/>
      <c r="F142" s="17"/>
    </row>
    <row r="143" ht="13.9" customHeight="1" spans="1:6">
      <c r="A143" s="10"/>
      <c r="B143" s="11"/>
      <c r="C143" s="12"/>
      <c r="D143" s="13"/>
      <c r="E143" s="13"/>
      <c r="F143" s="17"/>
    </row>
    <row r="144" ht="13.2" customHeight="1" spans="1:6">
      <c r="A144" s="10"/>
      <c r="B144" s="11"/>
      <c r="C144" s="12"/>
      <c r="D144" s="13"/>
      <c r="E144" s="13"/>
      <c r="F144" s="17"/>
    </row>
    <row r="145" ht="13.2" customHeight="1" spans="1:6">
      <c r="A145" s="10"/>
      <c r="B145" s="11"/>
      <c r="C145" s="12"/>
      <c r="D145" s="13"/>
      <c r="E145" s="13"/>
      <c r="F145" s="17"/>
    </row>
    <row r="146" ht="13.9" customHeight="1" spans="1:6">
      <c r="A146" s="10"/>
      <c r="B146" s="11"/>
      <c r="C146" s="12"/>
      <c r="D146" s="13"/>
      <c r="E146" s="13"/>
      <c r="F146" s="17"/>
    </row>
    <row r="147" ht="13.2" customHeight="1" spans="1:6">
      <c r="A147" s="10"/>
      <c r="B147" s="11"/>
      <c r="C147" s="12"/>
      <c r="D147" s="13"/>
      <c r="E147" s="13"/>
      <c r="F147" s="17"/>
    </row>
    <row r="148" ht="13.9" customHeight="1" spans="1:6">
      <c r="A148" s="10"/>
      <c r="B148" s="11"/>
      <c r="C148" s="12"/>
      <c r="D148" s="13"/>
      <c r="E148" s="13"/>
      <c r="F148" s="17"/>
    </row>
    <row r="149" ht="13.2" customHeight="1" spans="1:6">
      <c r="A149" s="10"/>
      <c r="B149" s="11"/>
      <c r="C149" s="12"/>
      <c r="D149" s="13"/>
      <c r="E149" s="13"/>
      <c r="F149" s="17"/>
    </row>
    <row r="150" ht="13.2" customHeight="1" spans="1:6">
      <c r="A150" s="10"/>
      <c r="B150" s="11"/>
      <c r="C150" s="12"/>
      <c r="D150" s="13"/>
      <c r="E150" s="13"/>
      <c r="F150" s="17"/>
    </row>
    <row r="151" ht="13.9" customHeight="1" spans="1:6">
      <c r="A151" s="10"/>
      <c r="B151" s="11"/>
      <c r="C151" s="12"/>
      <c r="D151" s="13"/>
      <c r="E151" s="13"/>
      <c r="F151" s="17"/>
    </row>
    <row r="152" ht="13.2" customHeight="1" spans="1:6">
      <c r="A152" s="10"/>
      <c r="B152" s="11"/>
      <c r="C152" s="12"/>
      <c r="D152" s="13"/>
      <c r="E152" s="13"/>
      <c r="F152" s="17"/>
    </row>
    <row r="153" ht="13.2" customHeight="1" spans="1:6">
      <c r="A153" s="10"/>
      <c r="B153" s="11"/>
      <c r="C153" s="12"/>
      <c r="D153" s="13"/>
      <c r="E153" s="13"/>
      <c r="F153" s="17"/>
    </row>
    <row r="154" ht="27.85" customHeight="1" spans="1:6">
      <c r="A154" s="18"/>
      <c r="B154" s="19" t="s">
        <v>134</v>
      </c>
      <c r="C154" s="19"/>
      <c r="D154" s="20">
        <f>SUM(F113:F130)</f>
        <v>0</v>
      </c>
      <c r="E154" s="18"/>
      <c r="F154" s="18"/>
    </row>
    <row r="155" ht="16.1" customHeight="1" spans="1:6">
      <c r="A155" s="3"/>
      <c r="B155" s="3"/>
      <c r="C155" s="5"/>
      <c r="D155" s="5"/>
      <c r="E155" s="5"/>
      <c r="F155" s="5"/>
    </row>
    <row r="156" ht="16.85" customHeight="1" spans="1:6">
      <c r="A156" s="3"/>
      <c r="B156" s="3"/>
      <c r="C156" s="3"/>
      <c r="D156" s="3"/>
      <c r="E156" s="3"/>
      <c r="F156" s="3"/>
    </row>
  </sheetData>
  <sheetProtection algorithmName="SHA-512" hashValue="yFfRfigPy1o0gcetg5TNAqXWJGEV45kqOWNx/73B4UIHSA5NRGc6gZBiZU9uWu1J48qpH6oQTgpjOLdOMGke1A==" saltValue="g86KcNzSG3mG6u0bX7Kw9g==" spinCount="100000" sheet="1" objects="1"/>
  <mergeCells count="3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2026-07-10T03:20:00Z</dcterms:created>
  <dcterms:modified xsi:type="dcterms:W3CDTF">2026-08-04T03:45:27Z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4B0B3C317C0B4B2387FA1B08766F320C_12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