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947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<sst xmlns="http://schemas.openxmlformats.org/spreadsheetml/2006/main" count="173" uniqueCount="113">
  <si>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</si>
  <si>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</si>
  <si>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合同段:新兴县里洞镇C780线（蕨菜至玖菜坑）村道安全生命防护工程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</si>
  <si>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</si>
  <si>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</si>
  <si>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</si>
  <si>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</si>
  <si>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</si>
  <si>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</si>
  <si>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</si>
  <si>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</si>
  <si>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</si>
  <si>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</si>
  <si>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</si>
  <si>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</si>
  <si>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</si>
  <si>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</si>
  <si>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</si>
  <si>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</si>
  <si>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</si>
  <si>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</si>
  <si>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</si>
  <si>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</si>
  <si>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</si>
  <si>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</si>
  <si>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</si>
  <si>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</si>
  <si>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</si>
  <si>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</si>
  <si>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</si>
  <si>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</si>
  <si>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</si>
  <si>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</si>
  <si>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</si>
  <si>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</si>
  <si>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</si>
  <si>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</si>
  <si>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</si>
  <si>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</si>
  <si>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</si>
  <si>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</si>
  <si>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</si>
  <si>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</si>
  <si>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</si>
  <si>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</si>
  <si>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</si>
  <si>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</si>
  <si>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</si>
  <si>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</si>
  <si>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</si>
  <si>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</si>
  <si>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C780</t>
    </r>
    <r>
      <rPr>
        <sz val="9"/>
        <color rgb="FF000000"/>
        <rFont val="宋体"/>
        <charset val="134"/>
      </rPr>
      <t>线（蕨菜至玖菜坑）村道安全生命防护工程</t>
    </r>
  </si>
  <si>
    <t>编制范围: 新兴县里洞镇C780线（蕨菜至玖菜坑）村道安全生命防护工程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</si>
  <si>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</si>
  <si>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</si>
  <si>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</si>
  <si>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</si>
  <si>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</si>
  <si>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</si>
  <si>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</si>
  <si>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</si>
  <si>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</si>
  <si>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</si>
  <si>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</si>
  <si>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</si>
  <si>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</si>
  <si>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</si>
  <si>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</si>
  <si>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</si>
  <si>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</si>
  <si>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</si>
  <si>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</si>
  <si>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</si>
  <si>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</si>
  <si>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</si>
  <si>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</si>
  <si>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</si>
  <si>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</si>
  <si>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</si>
  <si>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15.000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</si>
  <si>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</si>
  <si>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</si>
  <si>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</si>
  <si>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</si>
  <si>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</si>
  <si>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</si>
  <si>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</si>
  <si>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</si>
  <si>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</si>
  <si>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</si>
  <si>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</si>
  <si>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604-10</t>
  </si>
  <si>
    <t>百米标</t>
  </si>
  <si>
    <t>604-10-5</t>
  </si>
  <si>
    <t>百米标（路基段）</t>
  </si>
  <si>
    <t>604-12</t>
  </si>
  <si>
    <t>示警桩</t>
  </si>
  <si>
    <t>19.000</t>
  </si>
  <si>
    <t>604-14</t>
  </si>
  <si>
    <t>道口标柱</t>
  </si>
  <si>
    <t>7.000</t>
  </si>
  <si>
    <t>604-16</t>
  </si>
  <si>
    <t>凸面反光镜</t>
  </si>
  <si>
    <t>2.000</t>
  </si>
  <si>
    <t>605-1</t>
  </si>
  <si>
    <t>热熔型涂料路面标线</t>
  </si>
  <si>
    <t>605-1-2</t>
  </si>
  <si>
    <t>反光型</t>
  </si>
  <si>
    <t>74.300</t>
  </si>
  <si>
    <t>605-1-4</t>
  </si>
  <si>
    <t>振动</t>
  </si>
  <si>
    <t>25.200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</si>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</sst>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3" sqref="I13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4.8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29++rEXqcfYn+CiXGCVJlXIaLPBSIV7M+mwx+yXipCnSQYJ6Y0/wpDyi/Ma5FuzQtl6xK2bEGo1DChHkKC9sPA==" saltValue="IM2XcHVyzO9CvTk0UQfTq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I14" sqref="I1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8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3"/>
      <c r="F59" s="17"/>
    </row>
    <row r="60" ht="13.9" customHeight="1" spans="1:6">
      <c r="A60" s="10" t="s">
        <v>76</v>
      </c>
      <c r="B60" s="11" t="s">
        <v>77</v>
      </c>
      <c r="C60" s="12" t="s">
        <v>78</v>
      </c>
      <c r="D60" s="13" t="s">
        <v>79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80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2" t="s">
        <v>51</v>
      </c>
      <c r="E106" s="3"/>
      <c r="F106" s="3"/>
    </row>
    <row r="107" ht="13.9" customHeight="1" spans="1:6">
      <c r="A107" s="3" t="s">
        <v>52</v>
      </c>
      <c r="B107" s="3"/>
      <c r="C107" s="3"/>
      <c r="D107" s="4" t="s">
        <v>81</v>
      </c>
      <c r="E107" s="4" t="s">
        <v>53</v>
      </c>
      <c r="F107" s="5" t="s">
        <v>54</v>
      </c>
    </row>
    <row r="108" ht="27.85" customHeight="1" spans="1:6">
      <c r="A108" s="6" t="s">
        <v>82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56</v>
      </c>
      <c r="D109" s="8" t="s">
        <v>57</v>
      </c>
      <c r="E109" s="8" t="s">
        <v>58</v>
      </c>
      <c r="F109" s="9" t="s">
        <v>59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60</v>
      </c>
    </row>
    <row r="111" ht="13.2" customHeight="1" spans="1:6">
      <c r="A111" s="10" t="s">
        <v>83</v>
      </c>
      <c r="B111" s="11" t="s">
        <v>84</v>
      </c>
      <c r="C111" s="12"/>
      <c r="D111" s="13"/>
      <c r="E111" s="13"/>
      <c r="F111" s="17"/>
    </row>
    <row r="112" ht="13.9" customHeight="1" spans="1:6">
      <c r="A112" s="10" t="s">
        <v>85</v>
      </c>
      <c r="B112" s="11" t="s">
        <v>86</v>
      </c>
      <c r="C112" s="12" t="s">
        <v>87</v>
      </c>
      <c r="D112" s="13" t="s">
        <v>88</v>
      </c>
      <c r="E112" s="16"/>
      <c r="F112" s="15">
        <f>ROUND(D112*E112,0)</f>
        <v>0</v>
      </c>
    </row>
    <row r="113" ht="13.2" customHeight="1" spans="1:6">
      <c r="A113" s="10" t="s">
        <v>89</v>
      </c>
      <c r="B113" s="11" t="s">
        <v>90</v>
      </c>
      <c r="C113" s="12" t="s">
        <v>87</v>
      </c>
      <c r="D113" s="13" t="s">
        <v>64</v>
      </c>
      <c r="E113" s="16"/>
      <c r="F113" s="15">
        <f t="shared" ref="F113:F121" si="0">ROUND(D113*E113,0)</f>
        <v>0</v>
      </c>
    </row>
    <row r="114" ht="13.2" customHeight="1" spans="1:6">
      <c r="A114" s="10" t="s">
        <v>91</v>
      </c>
      <c r="B114" s="11" t="s">
        <v>92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93</v>
      </c>
      <c r="B115" s="11" t="s">
        <v>94</v>
      </c>
      <c r="C115" s="12" t="s">
        <v>87</v>
      </c>
      <c r="D115" s="13" t="s">
        <v>88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87</v>
      </c>
      <c r="D116" s="13" t="s">
        <v>97</v>
      </c>
      <c r="E116" s="16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 t="s">
        <v>87</v>
      </c>
      <c r="D117" s="13" t="s">
        <v>100</v>
      </c>
      <c r="E117" s="16"/>
      <c r="F117" s="15">
        <f t="shared" si="0"/>
        <v>0</v>
      </c>
    </row>
    <row r="118" ht="13.9" customHeight="1" spans="1:6">
      <c r="A118" s="10" t="s">
        <v>101</v>
      </c>
      <c r="B118" s="11" t="s">
        <v>102</v>
      </c>
      <c r="C118" s="12" t="s">
        <v>87</v>
      </c>
      <c r="D118" s="13" t="s">
        <v>103</v>
      </c>
      <c r="E118" s="16"/>
      <c r="F118" s="15">
        <f t="shared" si="0"/>
        <v>0</v>
      </c>
    </row>
    <row r="119" ht="13.2" customHeight="1" spans="1:6">
      <c r="A119" s="10" t="s">
        <v>104</v>
      </c>
      <c r="B119" s="11" t="s">
        <v>105</v>
      </c>
      <c r="C119" s="12"/>
      <c r="D119" s="13"/>
      <c r="E119" s="16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 t="s">
        <v>78</v>
      </c>
      <c r="D120" s="13" t="s">
        <v>108</v>
      </c>
      <c r="E120" s="16"/>
      <c r="F120" s="15">
        <f t="shared" si="0"/>
        <v>0</v>
      </c>
    </row>
    <row r="121" ht="13.2" customHeight="1" spans="1:6">
      <c r="A121" s="10" t="s">
        <v>109</v>
      </c>
      <c r="B121" s="11" t="s">
        <v>110</v>
      </c>
      <c r="C121" s="12" t="s">
        <v>78</v>
      </c>
      <c r="D121" s="13" t="s">
        <v>111</v>
      </c>
      <c r="E121" s="16"/>
      <c r="F121" s="15">
        <f t="shared" si="0"/>
        <v>0</v>
      </c>
    </row>
    <row r="122" ht="13.2" customHeight="1" spans="1:6">
      <c r="A122" s="10"/>
      <c r="B122" s="11"/>
      <c r="C122" s="12"/>
      <c r="D122" s="13"/>
      <c r="E122" s="13"/>
      <c r="F122" s="17"/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112</v>
      </c>
      <c r="C154" s="19"/>
      <c r="D154" s="20">
        <f>SUM(F112:F121)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UWZR/C+JBGfubNAJUw+Tt7flDeQpo6axUB9+/UG06RcDyZPTaKl2hd4niJEHdYtOXZQHtEvcv9nluEBPn0gKHw==" saltValue="kpShLi3cU6FFrrtpCpbhL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515EA8B25B3847C78365FBA436701699_12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