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45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<sst xmlns="http://schemas.openxmlformats.org/spreadsheetml/2006/main" count="166" uniqueCount="121">
  <si>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</si>
  <si>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  <r>
      <rPr>
        <sz val="9"/>
        <color rgb="FF000000"/>
        <rFont val="smartSimSun"/>
        <charset val="134"/>
      </rPr>
      <t xml:space="preserve"> </t>
    </r>
  </si>
  <si>
    <t>合同段:新兴县里洞镇C777线（办山路口至玉龙民宿）村道安全生命防护工程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</si>
  <si>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</si>
  <si>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</si>
  <si>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</si>
  <si>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</si>
  <si>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</si>
  <si>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</si>
  <si>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</si>
  <si>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</si>
  <si>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</si>
  <si>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</si>
  <si>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</si>
  <si>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</si>
  <si>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</si>
  <si>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</si>
  <si>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</si>
  <si>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</si>
  <si>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</si>
  <si>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</si>
  <si>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</si>
  <si>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</si>
  <si>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</si>
  <si>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</si>
  <si>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</si>
  <si>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</si>
  <si>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</si>
  <si>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</si>
  <si>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</si>
  <si>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</si>
  <si>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</si>
  <si>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</si>
  <si>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</si>
  <si>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</si>
  <si>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</si>
  <si>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</si>
  <si>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</si>
  <si>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</si>
  <si>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</si>
  <si>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</si>
  <si>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</si>
  <si>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</si>
  <si>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</si>
  <si>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</si>
  <si>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</si>
  <si>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</si>
  <si>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</si>
  <si>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</si>
  <si>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</si>
  <si>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</si>
  <si>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r>
      <t>合同段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新兴县里洞镇</t>
    </r>
    <r>
      <rPr>
        <sz val="9"/>
        <color rgb="FF000000"/>
        <rFont val="smartSimSun"/>
        <charset val="134"/>
      </rPr>
      <t>C777</t>
    </r>
    <r>
      <rPr>
        <sz val="9"/>
        <color rgb="FF000000"/>
        <rFont val="宋体"/>
        <charset val="134"/>
      </rPr>
      <t>线（办山路口至玉龙民宿）村道安全生命防护工程</t>
    </r>
  </si>
  <si>
    <t>编制范围: 新兴县里洞镇C777线（办山路口至玉龙民宿）村道安全生命防护工程</t>
  </si>
  <si>
    <t>共 2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</si>
  <si>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</si>
  <si>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</si>
  <si>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</si>
  <si>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</si>
  <si>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</si>
  <si>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</si>
  <si>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</si>
  <si>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</si>
  <si>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</si>
  <si>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</si>
  <si>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</si>
  <si>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</si>
  <si>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</si>
  <si>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</si>
  <si>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</si>
  <si>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</si>
  <si>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</si>
  <si>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</si>
  <si>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</si>
  <si>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</si>
  <si>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</si>
  <si>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</si>
  <si>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</si>
  <si>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</si>
  <si>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</si>
  <si>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</si>
  <si>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</si>
  <si>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40.000</t>
  </si>
  <si>
    <t>602-6</t>
  </si>
  <si>
    <t>波形梁钢护栏起、终端头</t>
  </si>
  <si>
    <t>602-6-4</t>
  </si>
  <si>
    <t>AT1-2</t>
  </si>
  <si>
    <t>个</t>
  </si>
  <si>
    <t>602-6-5</t>
  </si>
  <si>
    <t>AT2</t>
  </si>
  <si>
    <t>604-1</t>
  </si>
  <si>
    <t>单柱式交通标志</t>
  </si>
  <si>
    <t>604-1-1</t>
  </si>
  <si>
    <t>△700×2mm</t>
  </si>
  <si>
    <t>604-1-2</t>
  </si>
  <si>
    <t>八角形600×2mm</t>
  </si>
  <si>
    <t>604-10</t>
  </si>
  <si>
    <t>百米标</t>
  </si>
  <si>
    <t>604-10-5</t>
  </si>
  <si>
    <t>百米标（路基段）</t>
  </si>
  <si>
    <t>7.000</t>
  </si>
  <si>
    <t>604-12</t>
  </si>
  <si>
    <t>示警桩</t>
  </si>
  <si>
    <t>83.000</t>
  </si>
  <si>
    <t>604-14</t>
  </si>
  <si>
    <t>道口标柱</t>
  </si>
  <si>
    <t>16.000</t>
  </si>
  <si>
    <t>605-1</t>
  </si>
  <si>
    <t>热熔型涂料路面标线</t>
  </si>
  <si>
    <t>605-1-2</t>
  </si>
  <si>
    <t>反光型</t>
  </si>
  <si>
    <t>m2</t>
  </si>
  <si>
    <t>175.000</t>
  </si>
  <si>
    <t>605-1-4</t>
  </si>
  <si>
    <t>振动</t>
  </si>
  <si>
    <t>8.100</t>
  </si>
  <si>
    <t>605-8</t>
  </si>
  <si>
    <t>轮廓标</t>
  </si>
  <si>
    <t>605-8-2</t>
  </si>
  <si>
    <t>附着式轮廓标</t>
  </si>
  <si>
    <t>9.000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</si>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</sst>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0" fontId="5" fillId="0" borderId="6" xfId="0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I8" sqref="I8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11.1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7"/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子目工程量清单表!D102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0OYdOsCE0pYPn0XKOF+C2T/mOEjwlEZQOljouledg2iLn97bMXTpQ8rb8W5x5dHvPO6e7EvMH1r3HzVj8vgg3w==" saltValue="4SrikK9yGxXYeDFVYtKtUA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topLeftCell="A53" workbookViewId="0">
      <selection activeCell="I76" sqref="I7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8.2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2" t="s">
        <v>51</v>
      </c>
      <c r="E2" s="3"/>
      <c r="F2" s="3"/>
    </row>
    <row r="3" ht="13.9" customHeight="1" spans="1:6">
      <c r="A3" s="3" t="s">
        <v>52</v>
      </c>
      <c r="B3" s="3"/>
      <c r="C3" s="3"/>
      <c r="D3" s="4" t="s">
        <v>3</v>
      </c>
      <c r="E3" s="4" t="s">
        <v>53</v>
      </c>
      <c r="F3" s="5" t="s">
        <v>54</v>
      </c>
    </row>
    <row r="4" ht="27.85" customHeight="1" spans="1:6">
      <c r="A4" s="6" t="s">
        <v>55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56</v>
      </c>
      <c r="D5" s="8" t="s">
        <v>57</v>
      </c>
      <c r="E5" s="8" t="s">
        <v>58</v>
      </c>
      <c r="F5" s="9" t="s">
        <v>59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60</v>
      </c>
    </row>
    <row r="7" ht="13.2" customHeight="1" spans="1:6">
      <c r="A7" s="10" t="s">
        <v>61</v>
      </c>
      <c r="B7" s="11" t="s">
        <v>62</v>
      </c>
      <c r="C7" s="12" t="s">
        <v>63</v>
      </c>
      <c r="D7" s="13" t="s">
        <v>64</v>
      </c>
      <c r="E7" s="14">
        <f>ROUND((SUM(F8:F10)+D102)*0.004,2)</f>
        <v>0</v>
      </c>
      <c r="F7" s="15">
        <f>ROUND(D7*E7,0)</f>
        <v>0</v>
      </c>
    </row>
    <row r="8" ht="13.9" customHeight="1" spans="1:6">
      <c r="A8" s="10" t="s">
        <v>65</v>
      </c>
      <c r="B8" s="11" t="s">
        <v>66</v>
      </c>
      <c r="C8" s="12" t="s">
        <v>63</v>
      </c>
      <c r="D8" s="13" t="s">
        <v>64</v>
      </c>
      <c r="E8" s="14">
        <f>ROUND((SUM(F9:F10)+D102)*0.015,2)</f>
        <v>0</v>
      </c>
      <c r="F8" s="15">
        <f>ROUND(D8*E8,0)</f>
        <v>0</v>
      </c>
    </row>
    <row r="9" ht="13.2" customHeight="1" spans="1:6">
      <c r="A9" s="10" t="s">
        <v>67</v>
      </c>
      <c r="B9" s="11" t="s">
        <v>68</v>
      </c>
      <c r="C9" s="12" t="s">
        <v>63</v>
      </c>
      <c r="D9" s="13" t="s">
        <v>64</v>
      </c>
      <c r="E9" s="16"/>
      <c r="F9" s="15">
        <f>ROUND(D9*E9,0)</f>
        <v>0</v>
      </c>
    </row>
    <row r="10" ht="13.2" customHeight="1" spans="1:6">
      <c r="A10" s="10" t="s">
        <v>69</v>
      </c>
      <c r="B10" s="11" t="s">
        <v>70</v>
      </c>
      <c r="C10" s="12" t="s">
        <v>63</v>
      </c>
      <c r="D10" s="13" t="s">
        <v>64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71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2" t="s">
        <v>51</v>
      </c>
      <c r="E54" s="3"/>
      <c r="F54" s="3"/>
    </row>
    <row r="55" ht="13.9" customHeight="1" spans="1:6">
      <c r="A55" s="3" t="s">
        <v>52</v>
      </c>
      <c r="B55" s="3"/>
      <c r="C55" s="3"/>
      <c r="D55" s="4" t="s">
        <v>72</v>
      </c>
      <c r="E55" s="4" t="s">
        <v>53</v>
      </c>
      <c r="F55" s="5" t="s">
        <v>54</v>
      </c>
    </row>
    <row r="56" ht="27.85" customHeight="1" spans="1:6">
      <c r="A56" s="6" t="s">
        <v>73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56</v>
      </c>
      <c r="D57" s="8" t="s">
        <v>57</v>
      </c>
      <c r="E57" s="8" t="s">
        <v>58</v>
      </c>
      <c r="F57" s="9" t="s">
        <v>59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60</v>
      </c>
    </row>
    <row r="59" ht="13.2" customHeight="1" spans="1:6">
      <c r="A59" s="10" t="s">
        <v>74</v>
      </c>
      <c r="B59" s="11" t="s">
        <v>75</v>
      </c>
      <c r="C59" s="12"/>
      <c r="D59" s="13"/>
      <c r="E59" s="13"/>
      <c r="F59" s="17"/>
    </row>
    <row r="60" ht="13.9" customHeight="1" spans="1:6">
      <c r="A60" s="10" t="s">
        <v>76</v>
      </c>
      <c r="B60" s="11" t="s">
        <v>77</v>
      </c>
      <c r="C60" s="12"/>
      <c r="D60" s="13"/>
      <c r="E60" s="13"/>
      <c r="F60" s="17"/>
    </row>
    <row r="61" ht="13.2" customHeight="1" spans="1:6">
      <c r="A61" s="10" t="s">
        <v>78</v>
      </c>
      <c r="B61" s="11" t="s">
        <v>79</v>
      </c>
      <c r="C61" s="12" t="s">
        <v>80</v>
      </c>
      <c r="D61" s="13" t="s">
        <v>81</v>
      </c>
      <c r="E61" s="16"/>
      <c r="F61" s="15">
        <f>ROUND(D61*E61,0)</f>
        <v>0</v>
      </c>
    </row>
    <row r="62" ht="13.2" customHeight="1" spans="1:6">
      <c r="A62" s="10" t="s">
        <v>82</v>
      </c>
      <c r="B62" s="11" t="s">
        <v>83</v>
      </c>
      <c r="C62" s="12"/>
      <c r="D62" s="13"/>
      <c r="E62" s="16"/>
      <c r="F62" s="15">
        <f t="shared" ref="F62:F76" si="0">ROUND(D62*E62,0)</f>
        <v>0</v>
      </c>
    </row>
    <row r="63" ht="13.9" customHeight="1" spans="1:6">
      <c r="A63" s="10" t="s">
        <v>84</v>
      </c>
      <c r="B63" s="11" t="s">
        <v>85</v>
      </c>
      <c r="C63" s="12" t="s">
        <v>86</v>
      </c>
      <c r="D63" s="13" t="s">
        <v>64</v>
      </c>
      <c r="E63" s="16"/>
      <c r="F63" s="15">
        <f t="shared" si="0"/>
        <v>0</v>
      </c>
    </row>
    <row r="64" ht="13.2" customHeight="1" spans="1:6">
      <c r="A64" s="10" t="s">
        <v>87</v>
      </c>
      <c r="B64" s="11" t="s">
        <v>88</v>
      </c>
      <c r="C64" s="12" t="s">
        <v>86</v>
      </c>
      <c r="D64" s="13" t="s">
        <v>64</v>
      </c>
      <c r="E64" s="16"/>
      <c r="F64" s="15">
        <f t="shared" si="0"/>
        <v>0</v>
      </c>
    </row>
    <row r="65" ht="13.2" customHeight="1" spans="1:6">
      <c r="A65" s="10" t="s">
        <v>89</v>
      </c>
      <c r="B65" s="11" t="s">
        <v>90</v>
      </c>
      <c r="C65" s="12"/>
      <c r="D65" s="13"/>
      <c r="E65" s="16"/>
      <c r="F65" s="15">
        <f t="shared" si="0"/>
        <v>0</v>
      </c>
    </row>
    <row r="66" ht="13.9" customHeight="1" spans="1:6">
      <c r="A66" s="10" t="s">
        <v>91</v>
      </c>
      <c r="B66" s="11" t="s">
        <v>92</v>
      </c>
      <c r="C66" s="12" t="s">
        <v>86</v>
      </c>
      <c r="D66" s="13" t="s">
        <v>64</v>
      </c>
      <c r="E66" s="16"/>
      <c r="F66" s="15">
        <f t="shared" si="0"/>
        <v>0</v>
      </c>
    </row>
    <row r="67" ht="13.2" customHeight="1" spans="1:6">
      <c r="A67" s="10" t="s">
        <v>93</v>
      </c>
      <c r="B67" s="11" t="s">
        <v>94</v>
      </c>
      <c r="C67" s="12" t="s">
        <v>86</v>
      </c>
      <c r="D67" s="13" t="s">
        <v>64</v>
      </c>
      <c r="E67" s="16"/>
      <c r="F67" s="15">
        <f t="shared" si="0"/>
        <v>0</v>
      </c>
    </row>
    <row r="68" ht="13.9" customHeight="1" spans="1:6">
      <c r="A68" s="10" t="s">
        <v>95</v>
      </c>
      <c r="B68" s="11" t="s">
        <v>96</v>
      </c>
      <c r="C68" s="12"/>
      <c r="D68" s="13"/>
      <c r="E68" s="16"/>
      <c r="F68" s="15">
        <f t="shared" si="0"/>
        <v>0</v>
      </c>
    </row>
    <row r="69" ht="13.2" customHeight="1" spans="1:6">
      <c r="A69" s="10" t="s">
        <v>97</v>
      </c>
      <c r="B69" s="11" t="s">
        <v>98</v>
      </c>
      <c r="C69" s="12" t="s">
        <v>86</v>
      </c>
      <c r="D69" s="13" t="s">
        <v>99</v>
      </c>
      <c r="E69" s="16"/>
      <c r="F69" s="15">
        <f t="shared" si="0"/>
        <v>0</v>
      </c>
    </row>
    <row r="70" ht="13.2" customHeight="1" spans="1:6">
      <c r="A70" s="10" t="s">
        <v>100</v>
      </c>
      <c r="B70" s="11" t="s">
        <v>101</v>
      </c>
      <c r="C70" s="12" t="s">
        <v>86</v>
      </c>
      <c r="D70" s="13" t="s">
        <v>102</v>
      </c>
      <c r="E70" s="16"/>
      <c r="F70" s="15">
        <f t="shared" si="0"/>
        <v>0</v>
      </c>
    </row>
    <row r="71" ht="13.9" customHeight="1" spans="1:6">
      <c r="A71" s="10" t="s">
        <v>103</v>
      </c>
      <c r="B71" s="11" t="s">
        <v>104</v>
      </c>
      <c r="C71" s="12" t="s">
        <v>86</v>
      </c>
      <c r="D71" s="13" t="s">
        <v>105</v>
      </c>
      <c r="E71" s="16"/>
      <c r="F71" s="15">
        <f t="shared" si="0"/>
        <v>0</v>
      </c>
    </row>
    <row r="72" ht="13.2" customHeight="1" spans="1:6">
      <c r="A72" s="10" t="s">
        <v>106</v>
      </c>
      <c r="B72" s="11" t="s">
        <v>107</v>
      </c>
      <c r="C72" s="12"/>
      <c r="D72" s="13"/>
      <c r="E72" s="16"/>
      <c r="F72" s="15">
        <f t="shared" si="0"/>
        <v>0</v>
      </c>
    </row>
    <row r="73" ht="13.2" customHeight="1" spans="1:6">
      <c r="A73" s="10" t="s">
        <v>108</v>
      </c>
      <c r="B73" s="11" t="s">
        <v>109</v>
      </c>
      <c r="C73" s="12" t="s">
        <v>110</v>
      </c>
      <c r="D73" s="13" t="s">
        <v>111</v>
      </c>
      <c r="E73" s="16"/>
      <c r="F73" s="15">
        <f t="shared" si="0"/>
        <v>0</v>
      </c>
    </row>
    <row r="74" ht="13.9" customHeight="1" spans="1:6">
      <c r="A74" s="10" t="s">
        <v>112</v>
      </c>
      <c r="B74" s="11" t="s">
        <v>113</v>
      </c>
      <c r="C74" s="12" t="s">
        <v>110</v>
      </c>
      <c r="D74" s="13" t="s">
        <v>114</v>
      </c>
      <c r="E74" s="16"/>
      <c r="F74" s="15">
        <f t="shared" si="0"/>
        <v>0</v>
      </c>
    </row>
    <row r="75" ht="13.2" customHeight="1" spans="1:6">
      <c r="A75" s="10" t="s">
        <v>115</v>
      </c>
      <c r="B75" s="11" t="s">
        <v>116</v>
      </c>
      <c r="C75" s="12"/>
      <c r="D75" s="13"/>
      <c r="E75" s="16"/>
      <c r="F75" s="15">
        <f t="shared" si="0"/>
        <v>0</v>
      </c>
    </row>
    <row r="76" ht="13.2" customHeight="1" spans="1:6">
      <c r="A76" s="10" t="s">
        <v>117</v>
      </c>
      <c r="B76" s="11" t="s">
        <v>118</v>
      </c>
      <c r="C76" s="12" t="s">
        <v>86</v>
      </c>
      <c r="D76" s="13" t="s">
        <v>119</v>
      </c>
      <c r="E76" s="16"/>
      <c r="F76" s="15">
        <f t="shared" si="0"/>
        <v>0</v>
      </c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120</v>
      </c>
      <c r="C102" s="19"/>
      <c r="D102" s="20">
        <f>SUM(F61:F76)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</sheetData>
  <sheetProtection algorithmName="SHA-512" hashValue="YO1YpsrDXf3c/rO25a87eS3C1EnLHMHjONPicptEPeZ7/HiS821q+PWICBMj2izOb23BoqStx9T+ZqbwB+FEwQ==" saltValue="yMAieTTQYnEn2t1MLAKpQw==" spinCount="100000" sheet="1" objects="1"/>
  <mergeCells count="2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2026-08-04T02:36:19Z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E49B149F0F234028B33CE8B02ADAE235_12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