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76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子目工程量清单表!$A$6:$G$6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<sst xmlns="http://schemas.openxmlformats.org/spreadsheetml/2006/main" count="209" uniqueCount="142">
  <si>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</si>
  <si>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</si>
  <si>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合同段:新兴县里洞镇C687线（洛洞至庄谷坪）村道安全生命防护工程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</si>
  <si>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</si>
  <si>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</si>
  <si>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</si>
  <si>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</si>
  <si>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</si>
  <si>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</si>
  <si>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</si>
  <si>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</si>
  <si>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</si>
  <si>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</si>
  <si>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</si>
  <si>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</si>
  <si>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</si>
  <si>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</si>
  <si>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</si>
  <si>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</si>
  <si>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</si>
  <si>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</si>
  <si>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</si>
  <si>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</si>
  <si>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</si>
  <si>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</si>
  <si>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</si>
  <si>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</si>
  <si>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</si>
  <si>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</si>
  <si>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</si>
  <si>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</si>
  <si>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</si>
  <si>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</si>
  <si>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</si>
  <si>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</si>
  <si>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</si>
  <si>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</si>
  <si>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</si>
  <si>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</si>
  <si>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</si>
  <si>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</si>
  <si>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</si>
  <si>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</si>
  <si>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</si>
  <si>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</si>
  <si>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</si>
  <si>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</si>
  <si>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</si>
  <si>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</si>
  <si>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</si>
  <si>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</si>
  <si>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</si>
  <si>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C687</t>
    </r>
    <r>
      <rPr>
        <sz val="9"/>
        <color rgb="FF000000"/>
        <rFont val="宋体"/>
        <charset val="134"/>
      </rPr>
      <t>线（洛洞至庄谷坪）村道安全生命防护工程</t>
    </r>
  </si>
  <si>
    <t>编制范围: 新兴县里洞镇C687线（洛洞至庄谷坪）村道安全生命防护工程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</si>
  <si>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</si>
  <si>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</si>
  <si>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</si>
  <si>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</si>
  <si>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</si>
  <si>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</si>
  <si>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</si>
  <si>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</si>
  <si>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</si>
  <si>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</si>
  <si>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</si>
  <si>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</si>
  <si>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</si>
  <si>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</si>
  <si>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</si>
  <si>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</si>
  <si>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</si>
  <si>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</si>
  <si>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</si>
  <si>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</si>
  <si>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</si>
  <si>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202-3</t>
  </si>
  <si>
    <t>拆除结构物</t>
  </si>
  <si>
    <t>202-3-4</t>
  </si>
  <si>
    <t>拆除标志、标牌</t>
  </si>
  <si>
    <t>座</t>
  </si>
  <si>
    <t>5.000</t>
  </si>
  <si>
    <t>202-3-9</t>
  </si>
  <si>
    <t>拆除示警桩</t>
  </si>
  <si>
    <t>个</t>
  </si>
  <si>
    <t>14.000</t>
  </si>
  <si>
    <t>第 200 章  小计</t>
  </si>
  <si>
    <t>第 3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</si>
  <si>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</si>
  <si>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</si>
  <si>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</si>
  <si>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</si>
  <si>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</si>
  <si>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</si>
  <si>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</si>
  <si>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</si>
  <si>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56.000</t>
  </si>
  <si>
    <t>602-6</t>
  </si>
  <si>
    <t>波形梁钢护栏起、终端头</t>
  </si>
  <si>
    <t>602-6-4</t>
  </si>
  <si>
    <t>AT1-2</t>
  </si>
  <si>
    <t>2.000</t>
  </si>
  <si>
    <t>602-6-5</t>
  </si>
  <si>
    <t>AT2</t>
  </si>
  <si>
    <t>604-1</t>
  </si>
  <si>
    <t>单柱式交通标志</t>
  </si>
  <si>
    <t>604-1-1</t>
  </si>
  <si>
    <t>△700×2mm</t>
  </si>
  <si>
    <t>4.000</t>
  </si>
  <si>
    <t>604-1-2</t>
  </si>
  <si>
    <t>八角形600×2mm</t>
  </si>
  <si>
    <t>604-1-5</t>
  </si>
  <si>
    <t>△700×2mm+△700×2mm</t>
  </si>
  <si>
    <t>604-1-6</t>
  </si>
  <si>
    <t>△700×2mm（更换反光膜）</t>
  </si>
  <si>
    <t>604-10</t>
  </si>
  <si>
    <t>百米标</t>
  </si>
  <si>
    <t>604-10-5</t>
  </si>
  <si>
    <t>百米标（路基段）</t>
  </si>
  <si>
    <t>8.000</t>
  </si>
  <si>
    <t>604-12</t>
  </si>
  <si>
    <t>示警桩</t>
  </si>
  <si>
    <t>7.000</t>
  </si>
  <si>
    <t>604-14</t>
  </si>
  <si>
    <t>道口标柱</t>
  </si>
  <si>
    <t>20.000</t>
  </si>
  <si>
    <t>604-16</t>
  </si>
  <si>
    <t>凸面反光镜</t>
  </si>
  <si>
    <t>605-1</t>
  </si>
  <si>
    <t>热熔型涂料路面标线</t>
  </si>
  <si>
    <t>605-1-2</t>
  </si>
  <si>
    <t>反光型</t>
  </si>
  <si>
    <t>m2</t>
  </si>
  <si>
    <t>182.400</t>
  </si>
  <si>
    <t>605-1-4</t>
  </si>
  <si>
    <t>振动</t>
  </si>
  <si>
    <t>42.800</t>
  </si>
  <si>
    <t>605-8</t>
  </si>
  <si>
    <t>轮廓标</t>
  </si>
  <si>
    <t>605-8-2</t>
  </si>
  <si>
    <t>附着式轮廓标</t>
  </si>
  <si>
    <t>10.000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</si>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</sst>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J9" sqref="J9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.3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gHsWYqvbxneWUJb3v2jp6ObuKmFBGLIUX2DPvp4aXooLzZDfGA0n/nVKkrCjnGiKm/QMiwoiMNAZ8dfGWT9Xvg==" saltValue="6zmyHDS86TVpVkMC6zhSy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opLeftCell="A105" workbookViewId="0">
      <selection activeCell="I125" sqref="I125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4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51</v>
      </c>
      <c r="B2" s="3"/>
      <c r="C2" s="3"/>
      <c r="D2" s="2" t="s">
        <v>52</v>
      </c>
      <c r="E2" s="3"/>
      <c r="F2" s="3"/>
    </row>
    <row r="3" ht="13.9" customHeight="1" spans="1:6">
      <c r="A3" s="3" t="s">
        <v>53</v>
      </c>
      <c r="B3" s="3"/>
      <c r="C3" s="3"/>
      <c r="D3" s="4" t="s">
        <v>3</v>
      </c>
      <c r="E3" s="4" t="s">
        <v>54</v>
      </c>
      <c r="F3" s="5" t="s">
        <v>55</v>
      </c>
    </row>
    <row r="4" ht="27.85" customHeight="1" spans="1:6">
      <c r="A4" s="6" t="s">
        <v>56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57</v>
      </c>
      <c r="D5" s="8" t="s">
        <v>58</v>
      </c>
      <c r="E5" s="8" t="s">
        <v>59</v>
      </c>
      <c r="F5" s="9" t="s">
        <v>60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61</v>
      </c>
    </row>
    <row r="7" ht="13.2" customHeight="1" spans="1:6">
      <c r="A7" s="10" t="s">
        <v>62</v>
      </c>
      <c r="B7" s="11" t="s">
        <v>63</v>
      </c>
      <c r="C7" s="12" t="s">
        <v>64</v>
      </c>
      <c r="D7" s="13" t="s">
        <v>65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66</v>
      </c>
      <c r="B8" s="11" t="s">
        <v>67</v>
      </c>
      <c r="C8" s="12" t="s">
        <v>64</v>
      </c>
      <c r="D8" s="13" t="s">
        <v>65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68</v>
      </c>
      <c r="B9" s="11" t="s">
        <v>69</v>
      </c>
      <c r="C9" s="12" t="s">
        <v>64</v>
      </c>
      <c r="D9" s="13" t="s">
        <v>65</v>
      </c>
      <c r="E9" s="16"/>
      <c r="F9" s="15">
        <f>ROUND(D9*E9,0)</f>
        <v>0</v>
      </c>
    </row>
    <row r="10" ht="13.2" customHeight="1" spans="1:6">
      <c r="A10" s="10" t="s">
        <v>70</v>
      </c>
      <c r="B10" s="11" t="s">
        <v>71</v>
      </c>
      <c r="C10" s="12" t="s">
        <v>64</v>
      </c>
      <c r="D10" s="13" t="s">
        <v>65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72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51</v>
      </c>
      <c r="B54" s="3"/>
      <c r="C54" s="3"/>
      <c r="D54" s="2" t="s">
        <v>52</v>
      </c>
      <c r="E54" s="3"/>
      <c r="F54" s="3"/>
    </row>
    <row r="55" ht="13.9" customHeight="1" spans="1:6">
      <c r="A55" s="3" t="s">
        <v>53</v>
      </c>
      <c r="B55" s="3"/>
      <c r="C55" s="3"/>
      <c r="D55" s="4" t="s">
        <v>73</v>
      </c>
      <c r="E55" s="4" t="s">
        <v>54</v>
      </c>
      <c r="F55" s="5" t="s">
        <v>55</v>
      </c>
    </row>
    <row r="56" ht="27.85" customHeight="1" spans="1:6">
      <c r="A56" s="6" t="s">
        <v>74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57</v>
      </c>
      <c r="D57" s="8" t="s">
        <v>58</v>
      </c>
      <c r="E57" s="8" t="s">
        <v>59</v>
      </c>
      <c r="F57" s="9" t="s">
        <v>60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61</v>
      </c>
    </row>
    <row r="59" ht="13.2" customHeight="1" spans="1:6">
      <c r="A59" s="10" t="s">
        <v>75</v>
      </c>
      <c r="B59" s="11" t="s">
        <v>76</v>
      </c>
      <c r="C59" s="12"/>
      <c r="D59" s="13"/>
      <c r="E59" s="13"/>
      <c r="F59" s="17"/>
    </row>
    <row r="60" ht="13.9" customHeight="1" spans="1:6">
      <c r="A60" s="10" t="s">
        <v>77</v>
      </c>
      <c r="B60" s="11" t="s">
        <v>78</v>
      </c>
      <c r="C60" s="12" t="s">
        <v>79</v>
      </c>
      <c r="D60" s="13" t="s">
        <v>80</v>
      </c>
      <c r="E60" s="16"/>
      <c r="F60" s="15">
        <f>ROUND(D60*E60,0)</f>
        <v>0</v>
      </c>
    </row>
    <row r="61" ht="13.2" customHeight="1" spans="1:6">
      <c r="A61" s="10" t="s">
        <v>81</v>
      </c>
      <c r="B61" s="11" t="s">
        <v>82</v>
      </c>
      <c r="C61" s="12" t="s">
        <v>83</v>
      </c>
      <c r="D61" s="13" t="s">
        <v>84</v>
      </c>
      <c r="E61" s="16"/>
      <c r="F61" s="15">
        <f>ROUND(D61*E61,0)</f>
        <v>0</v>
      </c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85</v>
      </c>
      <c r="C102" s="19"/>
      <c r="D102" s="20">
        <f>SUM(F60:F61)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51</v>
      </c>
      <c r="B106" s="3"/>
      <c r="C106" s="3"/>
      <c r="D106" s="2" t="s">
        <v>52</v>
      </c>
      <c r="E106" s="3"/>
      <c r="F106" s="3"/>
    </row>
    <row r="107" ht="13.9" customHeight="1" spans="1:6">
      <c r="A107" s="3" t="s">
        <v>53</v>
      </c>
      <c r="B107" s="3"/>
      <c r="C107" s="3"/>
      <c r="D107" s="4" t="s">
        <v>86</v>
      </c>
      <c r="E107" s="4" t="s">
        <v>54</v>
      </c>
      <c r="F107" s="5" t="s">
        <v>55</v>
      </c>
    </row>
    <row r="108" ht="27.85" customHeight="1" spans="1:6">
      <c r="A108" s="6" t="s">
        <v>87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57</v>
      </c>
      <c r="D109" s="8" t="s">
        <v>58</v>
      </c>
      <c r="E109" s="8" t="s">
        <v>59</v>
      </c>
      <c r="F109" s="9" t="s">
        <v>60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61</v>
      </c>
    </row>
    <row r="111" ht="13.2" customHeight="1" spans="1:6">
      <c r="A111" s="10" t="s">
        <v>88</v>
      </c>
      <c r="B111" s="11" t="s">
        <v>89</v>
      </c>
      <c r="C111" s="12"/>
      <c r="D111" s="13"/>
      <c r="E111" s="13"/>
      <c r="F111" s="17"/>
    </row>
    <row r="112" ht="13.9" customHeight="1" spans="1:6">
      <c r="A112" s="10" t="s">
        <v>90</v>
      </c>
      <c r="B112" s="11" t="s">
        <v>91</v>
      </c>
      <c r="C112" s="12"/>
      <c r="D112" s="13"/>
      <c r="E112" s="13"/>
      <c r="F112" s="17"/>
    </row>
    <row r="113" ht="13.2" customHeight="1" spans="1:6">
      <c r="A113" s="10" t="s">
        <v>92</v>
      </c>
      <c r="B113" s="11" t="s">
        <v>93</v>
      </c>
      <c r="C113" s="12" t="s">
        <v>94</v>
      </c>
      <c r="D113" s="13" t="s">
        <v>95</v>
      </c>
      <c r="E113" s="16"/>
      <c r="F113" s="15">
        <f>ROUND(D113*E113,0)</f>
        <v>0</v>
      </c>
    </row>
    <row r="114" ht="13.2" customHeight="1" spans="1:6">
      <c r="A114" s="10" t="s">
        <v>96</v>
      </c>
      <c r="B114" s="11" t="s">
        <v>97</v>
      </c>
      <c r="C114" s="12"/>
      <c r="D114" s="13"/>
      <c r="E114" s="16"/>
      <c r="F114" s="15">
        <f t="shared" ref="F114:F131" si="0">ROUND(D114*E114,0)</f>
        <v>0</v>
      </c>
    </row>
    <row r="115" ht="13.9" customHeight="1" spans="1:6">
      <c r="A115" s="10" t="s">
        <v>98</v>
      </c>
      <c r="B115" s="11" t="s">
        <v>99</v>
      </c>
      <c r="C115" s="12" t="s">
        <v>83</v>
      </c>
      <c r="D115" s="13" t="s">
        <v>100</v>
      </c>
      <c r="E115" s="16"/>
      <c r="F115" s="15">
        <f t="shared" si="0"/>
        <v>0</v>
      </c>
    </row>
    <row r="116" ht="13.2" customHeight="1" spans="1:6">
      <c r="A116" s="10" t="s">
        <v>101</v>
      </c>
      <c r="B116" s="11" t="s">
        <v>102</v>
      </c>
      <c r="C116" s="12" t="s">
        <v>83</v>
      </c>
      <c r="D116" s="13" t="s">
        <v>100</v>
      </c>
      <c r="E116" s="16"/>
      <c r="F116" s="15">
        <f t="shared" si="0"/>
        <v>0</v>
      </c>
    </row>
    <row r="117" ht="13.2" customHeight="1" spans="1:6">
      <c r="A117" s="10" t="s">
        <v>103</v>
      </c>
      <c r="B117" s="11" t="s">
        <v>104</v>
      </c>
      <c r="C117" s="12"/>
      <c r="D117" s="13"/>
      <c r="E117" s="16"/>
      <c r="F117" s="15">
        <f t="shared" si="0"/>
        <v>0</v>
      </c>
    </row>
    <row r="118" ht="13.9" customHeight="1" spans="1:6">
      <c r="A118" s="10" t="s">
        <v>105</v>
      </c>
      <c r="B118" s="11" t="s">
        <v>106</v>
      </c>
      <c r="C118" s="12" t="s">
        <v>83</v>
      </c>
      <c r="D118" s="13" t="s">
        <v>107</v>
      </c>
      <c r="E118" s="16"/>
      <c r="F118" s="15">
        <f t="shared" si="0"/>
        <v>0</v>
      </c>
    </row>
    <row r="119" ht="13.2" customHeight="1" spans="1:6">
      <c r="A119" s="10" t="s">
        <v>108</v>
      </c>
      <c r="B119" s="11" t="s">
        <v>109</v>
      </c>
      <c r="C119" s="12" t="s">
        <v>83</v>
      </c>
      <c r="D119" s="13" t="s">
        <v>65</v>
      </c>
      <c r="E119" s="16"/>
      <c r="F119" s="15">
        <f t="shared" si="0"/>
        <v>0</v>
      </c>
    </row>
    <row r="120" ht="13.9" customHeight="1" spans="1:6">
      <c r="A120" s="10" t="s">
        <v>110</v>
      </c>
      <c r="B120" s="11" t="s">
        <v>111</v>
      </c>
      <c r="C120" s="12" t="s">
        <v>83</v>
      </c>
      <c r="D120" s="13" t="s">
        <v>100</v>
      </c>
      <c r="E120" s="16"/>
      <c r="F120" s="15">
        <f t="shared" si="0"/>
        <v>0</v>
      </c>
    </row>
    <row r="121" ht="13.2" customHeight="1" spans="1:6">
      <c r="A121" s="10" t="s">
        <v>112</v>
      </c>
      <c r="B121" s="11" t="s">
        <v>113</v>
      </c>
      <c r="C121" s="12" t="s">
        <v>83</v>
      </c>
      <c r="D121" s="13" t="s">
        <v>65</v>
      </c>
      <c r="E121" s="16"/>
      <c r="F121" s="15">
        <f t="shared" si="0"/>
        <v>0</v>
      </c>
    </row>
    <row r="122" ht="13.2" customHeight="1" spans="1:6">
      <c r="A122" s="10" t="s">
        <v>114</v>
      </c>
      <c r="B122" s="11" t="s">
        <v>115</v>
      </c>
      <c r="C122" s="12"/>
      <c r="D122" s="13"/>
      <c r="E122" s="16"/>
      <c r="F122" s="15">
        <f t="shared" si="0"/>
        <v>0</v>
      </c>
    </row>
    <row r="123" ht="13.9" customHeight="1" spans="1:6">
      <c r="A123" s="10" t="s">
        <v>116</v>
      </c>
      <c r="B123" s="11" t="s">
        <v>117</v>
      </c>
      <c r="C123" s="12" t="s">
        <v>83</v>
      </c>
      <c r="D123" s="13" t="s">
        <v>118</v>
      </c>
      <c r="E123" s="16"/>
      <c r="F123" s="15">
        <f t="shared" si="0"/>
        <v>0</v>
      </c>
    </row>
    <row r="124" ht="13.2" customHeight="1" spans="1:6">
      <c r="A124" s="10" t="s">
        <v>119</v>
      </c>
      <c r="B124" s="11" t="s">
        <v>120</v>
      </c>
      <c r="C124" s="12" t="s">
        <v>83</v>
      </c>
      <c r="D124" s="13" t="s">
        <v>121</v>
      </c>
      <c r="E124" s="16"/>
      <c r="F124" s="15">
        <f t="shared" si="0"/>
        <v>0</v>
      </c>
    </row>
    <row r="125" ht="13.2" customHeight="1" spans="1:6">
      <c r="A125" s="10" t="s">
        <v>122</v>
      </c>
      <c r="B125" s="11" t="s">
        <v>123</v>
      </c>
      <c r="C125" s="12" t="s">
        <v>83</v>
      </c>
      <c r="D125" s="13" t="s">
        <v>124</v>
      </c>
      <c r="E125" s="16"/>
      <c r="F125" s="15">
        <f t="shared" si="0"/>
        <v>0</v>
      </c>
    </row>
    <row r="126" ht="13.9" customHeight="1" spans="1:6">
      <c r="A126" s="10" t="s">
        <v>125</v>
      </c>
      <c r="B126" s="11" t="s">
        <v>126</v>
      </c>
      <c r="C126" s="12" t="s">
        <v>83</v>
      </c>
      <c r="D126" s="13" t="s">
        <v>65</v>
      </c>
      <c r="E126" s="16"/>
      <c r="F126" s="15">
        <f t="shared" si="0"/>
        <v>0</v>
      </c>
    </row>
    <row r="127" ht="13.2" customHeight="1" spans="1:6">
      <c r="A127" s="10" t="s">
        <v>127</v>
      </c>
      <c r="B127" s="11" t="s">
        <v>128</v>
      </c>
      <c r="C127" s="12"/>
      <c r="D127" s="13"/>
      <c r="E127" s="16"/>
      <c r="F127" s="15">
        <f t="shared" si="0"/>
        <v>0</v>
      </c>
    </row>
    <row r="128" ht="13.2" customHeight="1" spans="1:6">
      <c r="A128" s="10" t="s">
        <v>129</v>
      </c>
      <c r="B128" s="11" t="s">
        <v>130</v>
      </c>
      <c r="C128" s="12" t="s">
        <v>131</v>
      </c>
      <c r="D128" s="13" t="s">
        <v>132</v>
      </c>
      <c r="E128" s="16"/>
      <c r="F128" s="15">
        <f t="shared" si="0"/>
        <v>0</v>
      </c>
    </row>
    <row r="129" ht="13.9" customHeight="1" spans="1:6">
      <c r="A129" s="10" t="s">
        <v>133</v>
      </c>
      <c r="B129" s="11" t="s">
        <v>134</v>
      </c>
      <c r="C129" s="12" t="s">
        <v>131</v>
      </c>
      <c r="D129" s="13" t="s">
        <v>135</v>
      </c>
      <c r="E129" s="16"/>
      <c r="F129" s="15">
        <f t="shared" si="0"/>
        <v>0</v>
      </c>
    </row>
    <row r="130" ht="13.2" customHeight="1" spans="1:6">
      <c r="A130" s="10" t="s">
        <v>136</v>
      </c>
      <c r="B130" s="11" t="s">
        <v>137</v>
      </c>
      <c r="C130" s="12"/>
      <c r="D130" s="13"/>
      <c r="E130" s="16"/>
      <c r="F130" s="15">
        <f t="shared" si="0"/>
        <v>0</v>
      </c>
    </row>
    <row r="131" ht="13.2" customHeight="1" spans="1:6">
      <c r="A131" s="10" t="s">
        <v>138</v>
      </c>
      <c r="B131" s="11" t="s">
        <v>139</v>
      </c>
      <c r="C131" s="12" t="s">
        <v>83</v>
      </c>
      <c r="D131" s="13" t="s">
        <v>140</v>
      </c>
      <c r="E131" s="16"/>
      <c r="F131" s="15">
        <f t="shared" si="0"/>
        <v>0</v>
      </c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141</v>
      </c>
      <c r="C154" s="19"/>
      <c r="D154" s="20">
        <f>SUM(F113:F131)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wWE6YWIqupAF3KfrnpiMuX73ViilsQRzjjDWifBiBovgXgv8/AlVN4tnmWyl+zC/2r3d+lq0As+5enhUTiuFQw==" saltValue="C9EERcZcOLKVH6w/bvv6CQ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5819B7E0C98A4C2BB13FE4561ACE0EC0_12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