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460" tabRatio="916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<sst xmlns="http://schemas.openxmlformats.org/spreadsheetml/2006/main" count="167" uniqueCount="125">
  <si>
    <t>表E.18 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</si>
  <si>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新兴县2026年农村公路建设任务（村道安全生命防护工程）</t>
    </r>
  </si>
  <si>
    <t>合同段:新兴县里洞镇C394线（便石上至茅坪田村）村道安全生命防护工程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</si>
  <si>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</si>
  <si>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</si>
  <si>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</si>
  <si>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</si>
  <si>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</si>
  <si>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</si>
  <si>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</si>
  <si>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</si>
  <si>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</si>
  <si>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</si>
  <si>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</si>
  <si>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</si>
  <si>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</si>
  <si>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</si>
  <si>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</si>
  <si>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</si>
  <si>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</si>
  <si>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</si>
  <si>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</si>
  <si>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</si>
  <si>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</si>
  <si>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</si>
  <si>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</si>
  <si>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</si>
  <si>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</si>
  <si>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</si>
  <si>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</si>
  <si>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</si>
  <si>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</si>
  <si>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</si>
  <si>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</si>
  <si>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</si>
  <si>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</si>
  <si>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</si>
  <si>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</si>
  <si>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</si>
  <si>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</si>
  <si>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</si>
  <si>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</si>
  <si>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</si>
  <si>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</si>
  <si>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</si>
  <si>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</si>
  <si>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</si>
  <si>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</si>
  <si>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</si>
  <si>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</si>
  <si>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</si>
  <si>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</si>
  <si>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r>
      <rPr>
        <sz val="9"/>
        <color rgb="FF000000"/>
        <rFont val="宋体"/>
        <charset val="134"/>
      </rP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新兴县里洞镇C394线（便石上至茅坪田村）村道安全生命防护工程</t>
    </r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</si>
  <si>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</si>
  <si>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</si>
  <si>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</si>
  <si>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</si>
  <si>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</si>
  <si>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</si>
  <si>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</si>
  <si>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</si>
  <si>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</si>
  <si>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</si>
  <si>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</si>
  <si>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</si>
  <si>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</si>
  <si>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</si>
  <si>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</si>
  <si>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</si>
  <si>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</si>
  <si>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</si>
  <si>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</si>
  <si>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</si>
  <si>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r>
      <rPr>
        <sz val="9"/>
        <color rgb="FF000000"/>
        <rFont val="宋体"/>
        <charset val="134"/>
      </rP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C394</t>
    </r>
    <r>
      <rPr>
        <sz val="9"/>
        <color rgb="FF000000"/>
        <rFont val="宋体"/>
        <charset val="134"/>
      </rPr>
      <t>线（便石上至茅坪田村）村道安全生命防护工程</t>
    </r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</si>
  <si>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</si>
  <si>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</si>
  <si>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</si>
  <si>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</si>
  <si>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</si>
  <si>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</si>
  <si>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</si>
  <si>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</si>
  <si>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</si>
  <si>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196.000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</si>
  <si>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</si>
  <si>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</si>
  <si>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</si>
  <si>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</si>
  <si>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</si>
  <si>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</si>
  <si>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</si>
  <si>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</si>
  <si>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</si>
  <si>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</si>
  <si>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</si>
  <si>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4.000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</si>
  <si>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</si>
  <si>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</si>
  <si>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</si>
  <si>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</si>
  <si>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</si>
  <si>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</si>
  <si>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</si>
  <si>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</si>
  <si>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</si>
  <si>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</si>
  <si>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9.000</t>
  </si>
  <si>
    <t>604-14</t>
  </si>
  <si>
    <t>道口标柱</t>
  </si>
  <si>
    <t>8.000</t>
  </si>
  <si>
    <t>605-1</t>
  </si>
  <si>
    <t>热熔型涂料路面标线</t>
  </si>
  <si>
    <t>605-1-2</t>
  </si>
  <si>
    <t>反光型</t>
  </si>
  <si>
    <t>m2</t>
  </si>
  <si>
    <t>190.200</t>
  </si>
  <si>
    <t>605-1-4</t>
  </si>
  <si>
    <t>振动</t>
  </si>
  <si>
    <t>47.300</t>
  </si>
  <si>
    <t>605-8</t>
  </si>
  <si>
    <t>轮廓标</t>
  </si>
  <si>
    <t>605-8-2</t>
  </si>
  <si>
    <t>附着式轮廓标</t>
  </si>
  <si>
    <t>19.000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</si>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</sst>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K8" sqref="K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5.1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Hkhhx2J3zBWqOriovkMk9Kg0ZzViKGm/+tA9LimuLkeEgAL/TNBI1HqrqynBEpLXPIngLsm2aNEdco7IIWi19g==" saltValue="FJkGbeQBJJkwKH0CGijsm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K10" sqref="K10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1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51</v>
      </c>
      <c r="B2" s="3"/>
      <c r="C2" s="3"/>
      <c r="D2" s="3" t="s">
        <v>2</v>
      </c>
      <c r="E2" s="3"/>
      <c r="F2" s="3"/>
    </row>
    <row r="3" ht="13.9" customHeight="1" spans="1:6">
      <c r="A3" s="2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72</v>
      </c>
      <c r="B54" s="3"/>
      <c r="C54" s="3"/>
      <c r="D54" s="3" t="s">
        <v>2</v>
      </c>
      <c r="E54" s="3"/>
      <c r="F54" s="3"/>
    </row>
    <row r="55" ht="13.9" customHeight="1" spans="1:6">
      <c r="A55" s="2" t="s">
        <v>73</v>
      </c>
      <c r="B55" s="3"/>
      <c r="C55" s="3"/>
      <c r="D55" s="4" t="s">
        <v>74</v>
      </c>
      <c r="E55" s="4" t="s">
        <v>53</v>
      </c>
      <c r="F55" s="5" t="s">
        <v>54</v>
      </c>
    </row>
    <row r="56" ht="27.85" customHeight="1" spans="1:6">
      <c r="A56" s="6" t="s">
        <v>75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76</v>
      </c>
      <c r="B59" s="11" t="s">
        <v>77</v>
      </c>
      <c r="C59" s="12"/>
      <c r="D59" s="13"/>
      <c r="E59" s="13"/>
      <c r="F59" s="17"/>
    </row>
    <row r="60" ht="13.9" customHeight="1" spans="1:6">
      <c r="A60" s="10" t="s">
        <v>78</v>
      </c>
      <c r="B60" s="11" t="s">
        <v>79</v>
      </c>
      <c r="C60" s="12"/>
      <c r="D60" s="13"/>
      <c r="E60" s="13"/>
      <c r="F60" s="17"/>
    </row>
    <row r="61" ht="13.2" customHeight="1" spans="1:6">
      <c r="A61" s="10" t="s">
        <v>80</v>
      </c>
      <c r="B61" s="11" t="s">
        <v>81</v>
      </c>
      <c r="C61" s="12" t="s">
        <v>82</v>
      </c>
      <c r="D61" s="13" t="s">
        <v>83</v>
      </c>
      <c r="E61" s="16"/>
      <c r="F61" s="15">
        <f>ROUND(D61*E61,0)</f>
        <v>0</v>
      </c>
    </row>
    <row r="62" ht="13.2" customHeight="1" spans="1:6">
      <c r="A62" s="10" t="s">
        <v>84</v>
      </c>
      <c r="B62" s="11" t="s">
        <v>85</v>
      </c>
      <c r="C62" s="12"/>
      <c r="D62" s="13"/>
      <c r="E62" s="16"/>
      <c r="F62" s="15">
        <f t="shared" ref="F62:F77" si="0">ROUND(D62*E62,0)</f>
        <v>0</v>
      </c>
    </row>
    <row r="63" ht="13.9" customHeight="1" spans="1:6">
      <c r="A63" s="10" t="s">
        <v>86</v>
      </c>
      <c r="B63" s="11" t="s">
        <v>87</v>
      </c>
      <c r="C63" s="12" t="s">
        <v>88</v>
      </c>
      <c r="D63" s="13" t="s">
        <v>64</v>
      </c>
      <c r="E63" s="16"/>
      <c r="F63" s="15">
        <f t="shared" si="0"/>
        <v>0</v>
      </c>
    </row>
    <row r="64" ht="13.2" customHeight="1" spans="1:6">
      <c r="A64" s="10" t="s">
        <v>89</v>
      </c>
      <c r="B64" s="11" t="s">
        <v>90</v>
      </c>
      <c r="C64" s="12" t="s">
        <v>88</v>
      </c>
      <c r="D64" s="13" t="s">
        <v>64</v>
      </c>
      <c r="E64" s="16"/>
      <c r="F64" s="15">
        <f t="shared" si="0"/>
        <v>0</v>
      </c>
    </row>
    <row r="65" ht="13.2" customHeight="1" spans="1:6">
      <c r="A65" s="10" t="s">
        <v>91</v>
      </c>
      <c r="B65" s="11" t="s">
        <v>92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93</v>
      </c>
      <c r="B66" s="11" t="s">
        <v>94</v>
      </c>
      <c r="C66" s="12" t="s">
        <v>88</v>
      </c>
      <c r="D66" s="13" t="s">
        <v>95</v>
      </c>
      <c r="E66" s="16"/>
      <c r="F66" s="15">
        <f t="shared" si="0"/>
        <v>0</v>
      </c>
    </row>
    <row r="67" ht="13.2" customHeight="1" spans="1:6">
      <c r="A67" s="10" t="s">
        <v>96</v>
      </c>
      <c r="B67" s="11" t="s">
        <v>97</v>
      </c>
      <c r="C67" s="12" t="s">
        <v>88</v>
      </c>
      <c r="D67" s="13" t="s">
        <v>64</v>
      </c>
      <c r="E67" s="16"/>
      <c r="F67" s="15">
        <f t="shared" si="0"/>
        <v>0</v>
      </c>
    </row>
    <row r="68" ht="13.9" customHeight="1" spans="1:6">
      <c r="A68" s="10" t="s">
        <v>98</v>
      </c>
      <c r="B68" s="11" t="s">
        <v>99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100</v>
      </c>
      <c r="B69" s="11" t="s">
        <v>101</v>
      </c>
      <c r="C69" s="12" t="s">
        <v>88</v>
      </c>
      <c r="D69" s="13"/>
      <c r="E69" s="16"/>
      <c r="F69" s="15">
        <f t="shared" si="0"/>
        <v>0</v>
      </c>
    </row>
    <row r="70" ht="13.2" customHeight="1" spans="1:6">
      <c r="A70" s="10" t="s">
        <v>102</v>
      </c>
      <c r="B70" s="11" t="s">
        <v>103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104</v>
      </c>
      <c r="B71" s="11" t="s">
        <v>105</v>
      </c>
      <c r="C71" s="12" t="s">
        <v>88</v>
      </c>
      <c r="D71" s="13" t="s">
        <v>106</v>
      </c>
      <c r="E71" s="16"/>
      <c r="F71" s="15">
        <f t="shared" si="0"/>
        <v>0</v>
      </c>
    </row>
    <row r="72" ht="13.2" customHeight="1" spans="1:6">
      <c r="A72" s="10" t="s">
        <v>107</v>
      </c>
      <c r="B72" s="11" t="s">
        <v>108</v>
      </c>
      <c r="C72" s="12" t="s">
        <v>88</v>
      </c>
      <c r="D72" s="13" t="s">
        <v>109</v>
      </c>
      <c r="E72" s="16"/>
      <c r="F72" s="15">
        <f t="shared" si="0"/>
        <v>0</v>
      </c>
    </row>
    <row r="73" ht="13.2" customHeight="1" spans="1:6">
      <c r="A73" s="10" t="s">
        <v>110</v>
      </c>
      <c r="B73" s="11" t="s">
        <v>111</v>
      </c>
      <c r="C73" s="12"/>
      <c r="D73" s="13"/>
      <c r="E73" s="16"/>
      <c r="F73" s="15">
        <f t="shared" si="0"/>
        <v>0</v>
      </c>
    </row>
    <row r="74" ht="13.9" customHeight="1" spans="1:6">
      <c r="A74" s="10" t="s">
        <v>112</v>
      </c>
      <c r="B74" s="11" t="s">
        <v>113</v>
      </c>
      <c r="C74" s="12" t="s">
        <v>114</v>
      </c>
      <c r="D74" s="13" t="s">
        <v>115</v>
      </c>
      <c r="E74" s="16"/>
      <c r="F74" s="15">
        <f t="shared" si="0"/>
        <v>0</v>
      </c>
    </row>
    <row r="75" ht="13.2" customHeight="1" spans="1:6">
      <c r="A75" s="10" t="s">
        <v>116</v>
      </c>
      <c r="B75" s="11" t="s">
        <v>117</v>
      </c>
      <c r="C75" s="12" t="s">
        <v>114</v>
      </c>
      <c r="D75" s="13" t="s">
        <v>118</v>
      </c>
      <c r="E75" s="16"/>
      <c r="F75" s="15">
        <f t="shared" si="0"/>
        <v>0</v>
      </c>
    </row>
    <row r="76" ht="13.2" customHeight="1" spans="1:6">
      <c r="A76" s="10" t="s">
        <v>119</v>
      </c>
      <c r="B76" s="11" t="s">
        <v>120</v>
      </c>
      <c r="C76" s="12"/>
      <c r="D76" s="13"/>
      <c r="E76" s="16"/>
      <c r="F76" s="15">
        <f t="shared" si="0"/>
        <v>0</v>
      </c>
    </row>
    <row r="77" ht="13.9" customHeight="1" spans="1:6">
      <c r="A77" s="10" t="s">
        <v>121</v>
      </c>
      <c r="B77" s="11" t="s">
        <v>122</v>
      </c>
      <c r="C77" s="12" t="s">
        <v>88</v>
      </c>
      <c r="D77" s="13" t="s">
        <v>123</v>
      </c>
      <c r="E77" s="16"/>
      <c r="F77" s="15">
        <f t="shared" si="0"/>
        <v>0</v>
      </c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124</v>
      </c>
      <c r="C102" s="19"/>
      <c r="D102" s="20">
        <f>SUM(F61:F77)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FcyeIR3Kg2H3W2Oco4TOf2tF7kpbhbEo/EXMviCnqh0aHV7RGazaEJZTany+D8SQbk5WRliogqQrwWeej1dQUQ==" saltValue="eSm/mByrFwCfWg8rMbntUQ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2026-08-03T09:27:40Z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6ECD0C3318FF43AD9915AA4BCC0FD975_12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