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510" windowHeight="11460" tabRatio="905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<sst xmlns="http://schemas.openxmlformats.org/spreadsheetml/2006/main" count="158" uniqueCount="115">
  <si>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</si>
  <si>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  <r>
      <rPr>
        <sz val="9"/>
        <color rgb="FF000000"/>
        <rFont val="smartSimSun"/>
        <charset val="134"/>
      </rPr>
      <t xml:space="preserve"> </t>
    </r>
  </si>
  <si>
    <t>合同段:新兴县里洞镇C283线（宠洞村中至宠洞村口）村道安全生命防护工程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</si>
  <si>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</si>
  <si>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</si>
  <si>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</si>
  <si>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</si>
  <si>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</si>
  <si>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</si>
  <si>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</si>
  <si>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</si>
  <si>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</si>
  <si>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</si>
  <si>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</si>
  <si>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</si>
  <si>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</si>
  <si>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</si>
  <si>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</si>
  <si>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</si>
  <si>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</si>
  <si>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</si>
  <si>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</si>
  <si>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</si>
  <si>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</si>
  <si>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</si>
  <si>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</si>
  <si>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</si>
  <si>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</si>
  <si>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</si>
  <si>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</si>
  <si>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</si>
  <si>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</si>
  <si>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</si>
  <si>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</si>
  <si>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</si>
  <si>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</si>
  <si>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</si>
  <si>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</si>
  <si>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</si>
  <si>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</si>
  <si>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</si>
  <si>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</si>
  <si>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</si>
  <si>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</si>
  <si>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</si>
  <si>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</si>
  <si>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</si>
  <si>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</si>
  <si>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</si>
  <si>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</si>
  <si>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</si>
  <si>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新兴县里洞镇C283线（宠洞村中至宠洞村口）村道安全生命防护工程</t>
  </si>
  <si>
    <t>共 2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</si>
  <si>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</si>
  <si>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</si>
  <si>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</si>
  <si>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</si>
  <si>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</si>
  <si>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</si>
  <si>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</si>
  <si>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</si>
  <si>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</si>
  <si>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</si>
  <si>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</si>
  <si>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</si>
  <si>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</si>
  <si>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</si>
  <si>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</si>
  <si>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</si>
  <si>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</si>
  <si>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</si>
  <si>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</si>
  <si>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</si>
  <si>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</si>
  <si>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</si>
  <si>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</si>
  <si>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</si>
  <si>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</si>
  <si>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</si>
  <si>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</si>
  <si>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131.000</t>
  </si>
  <si>
    <t>602-6</t>
  </si>
  <si>
    <t>波形梁钢护栏起、终端头</t>
  </si>
  <si>
    <t>602-6-4</t>
  </si>
  <si>
    <t>AT1-2</t>
  </si>
  <si>
    <t>个</t>
  </si>
  <si>
    <t>602-6-5</t>
  </si>
  <si>
    <t>AT2</t>
  </si>
  <si>
    <t>604-1</t>
  </si>
  <si>
    <t>单柱式交通标志</t>
  </si>
  <si>
    <t>604-1-2</t>
  </si>
  <si>
    <t>八角形600×2mm</t>
  </si>
  <si>
    <t>604-10</t>
  </si>
  <si>
    <t>百米标</t>
  </si>
  <si>
    <t>604-10-5</t>
  </si>
  <si>
    <t>百米标（路基段）</t>
  </si>
  <si>
    <t>6.000</t>
  </si>
  <si>
    <t>604-14</t>
  </si>
  <si>
    <t>道口标柱</t>
  </si>
  <si>
    <t>16.000</t>
  </si>
  <si>
    <t>605-1</t>
  </si>
  <si>
    <t>热熔型涂料路面标线</t>
  </si>
  <si>
    <t>605-1-2</t>
  </si>
  <si>
    <t>反光型</t>
  </si>
  <si>
    <t>m2</t>
  </si>
  <si>
    <t>127.400</t>
  </si>
  <si>
    <t>605-1-4</t>
  </si>
  <si>
    <t>振动</t>
  </si>
  <si>
    <t>9.500</t>
  </si>
  <si>
    <t>605-8</t>
  </si>
  <si>
    <t>轮廓标</t>
  </si>
  <si>
    <t>605-8-2</t>
  </si>
  <si>
    <t>附着式轮廓标</t>
  </si>
  <si>
    <t>13.000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</si>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</sst>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H6" sqref="H6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11.1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7"/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子目工程量清单表!D102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cstoINqXxxDZ5TAOFM7sGcrJBA6ROk4tRZJeKgqHvl+8J/LzGVJqE/URri8HXgDNhN7DME6+lK/ExdFSg+V7/A==" saltValue="MPlHDY0fbtc4j7vUOjfZVg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tabSelected="1" workbookViewId="0">
      <selection activeCell="I16" sqref="I16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5.1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ROUND((SUM(F9:F10)+D102)*0.015,2)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 t="s">
        <v>62</v>
      </c>
      <c r="D9" s="13" t="s">
        <v>63</v>
      </c>
      <c r="E9" s="16"/>
      <c r="F9" s="15">
        <f>ROUND(D9*E9,0)</f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70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1" t="s">
        <v>74</v>
      </c>
      <c r="C59" s="12"/>
      <c r="D59" s="13"/>
      <c r="E59" s="13"/>
      <c r="F59" s="17"/>
    </row>
    <row r="60" ht="13.9" customHeight="1" spans="1:6">
      <c r="A60" s="10" t="s">
        <v>75</v>
      </c>
      <c r="B60" s="11" t="s">
        <v>76</v>
      </c>
      <c r="C60" s="12"/>
      <c r="D60" s="13"/>
      <c r="E60" s="13"/>
      <c r="F60" s="17"/>
    </row>
    <row r="61" ht="13.2" customHeight="1" spans="1:6">
      <c r="A61" s="10" t="s">
        <v>77</v>
      </c>
      <c r="B61" s="11" t="s">
        <v>78</v>
      </c>
      <c r="C61" s="12" t="s">
        <v>79</v>
      </c>
      <c r="D61" s="13" t="s">
        <v>80</v>
      </c>
      <c r="E61" s="16"/>
      <c r="F61" s="15">
        <f>ROUND(D61*E61,0)</f>
        <v>0</v>
      </c>
    </row>
    <row r="62" ht="13.2" customHeight="1" spans="1:6">
      <c r="A62" s="10" t="s">
        <v>81</v>
      </c>
      <c r="B62" s="11" t="s">
        <v>82</v>
      </c>
      <c r="C62" s="12"/>
      <c r="D62" s="13"/>
      <c r="E62" s="16"/>
      <c r="F62" s="15">
        <f t="shared" ref="F62:F74" si="0">ROUND(D62*E62,0)</f>
        <v>0</v>
      </c>
    </row>
    <row r="63" ht="13.9" customHeight="1" spans="1:6">
      <c r="A63" s="10" t="s">
        <v>83</v>
      </c>
      <c r="B63" s="11" t="s">
        <v>84</v>
      </c>
      <c r="C63" s="12" t="s">
        <v>85</v>
      </c>
      <c r="D63" s="13" t="s">
        <v>63</v>
      </c>
      <c r="E63" s="16"/>
      <c r="F63" s="15">
        <f t="shared" si="0"/>
        <v>0</v>
      </c>
    </row>
    <row r="64" ht="13.2" customHeight="1" spans="1:6">
      <c r="A64" s="10" t="s">
        <v>86</v>
      </c>
      <c r="B64" s="11" t="s">
        <v>87</v>
      </c>
      <c r="C64" s="12" t="s">
        <v>85</v>
      </c>
      <c r="D64" s="13" t="s">
        <v>63</v>
      </c>
      <c r="E64" s="16"/>
      <c r="F64" s="15">
        <f t="shared" si="0"/>
        <v>0</v>
      </c>
    </row>
    <row r="65" ht="13.2" customHeight="1" spans="1:6">
      <c r="A65" s="10" t="s">
        <v>88</v>
      </c>
      <c r="B65" s="11" t="s">
        <v>89</v>
      </c>
      <c r="C65" s="12"/>
      <c r="D65" s="13"/>
      <c r="E65" s="16"/>
      <c r="F65" s="15">
        <f t="shared" si="0"/>
        <v>0</v>
      </c>
    </row>
    <row r="66" ht="13.9" customHeight="1" spans="1:6">
      <c r="A66" s="10" t="s">
        <v>90</v>
      </c>
      <c r="B66" s="11" t="s">
        <v>91</v>
      </c>
      <c r="C66" s="12" t="s">
        <v>85</v>
      </c>
      <c r="D66" s="13" t="s">
        <v>63</v>
      </c>
      <c r="E66" s="16"/>
      <c r="F66" s="15">
        <f t="shared" si="0"/>
        <v>0</v>
      </c>
    </row>
    <row r="67" ht="13.2" customHeight="1" spans="1:6">
      <c r="A67" s="10" t="s">
        <v>92</v>
      </c>
      <c r="B67" s="11" t="s">
        <v>93</v>
      </c>
      <c r="C67" s="12"/>
      <c r="D67" s="13"/>
      <c r="E67" s="16"/>
      <c r="F67" s="15">
        <f t="shared" si="0"/>
        <v>0</v>
      </c>
    </row>
    <row r="68" ht="13.9" customHeight="1" spans="1:6">
      <c r="A68" s="10" t="s">
        <v>94</v>
      </c>
      <c r="B68" s="11" t="s">
        <v>95</v>
      </c>
      <c r="C68" s="12" t="s">
        <v>85</v>
      </c>
      <c r="D68" s="13" t="s">
        <v>96</v>
      </c>
      <c r="E68" s="16"/>
      <c r="F68" s="15">
        <f t="shared" si="0"/>
        <v>0</v>
      </c>
    </row>
    <row r="69" ht="13.2" customHeight="1" spans="1:6">
      <c r="A69" s="10" t="s">
        <v>97</v>
      </c>
      <c r="B69" s="11" t="s">
        <v>98</v>
      </c>
      <c r="C69" s="12" t="s">
        <v>85</v>
      </c>
      <c r="D69" s="13" t="s">
        <v>99</v>
      </c>
      <c r="E69" s="16"/>
      <c r="F69" s="15">
        <f t="shared" si="0"/>
        <v>0</v>
      </c>
    </row>
    <row r="70" ht="13.2" customHeight="1" spans="1:6">
      <c r="A70" s="10" t="s">
        <v>100</v>
      </c>
      <c r="B70" s="11" t="s">
        <v>101</v>
      </c>
      <c r="C70" s="12"/>
      <c r="D70" s="13"/>
      <c r="E70" s="16"/>
      <c r="F70" s="15">
        <f t="shared" si="0"/>
        <v>0</v>
      </c>
    </row>
    <row r="71" ht="13.9" customHeight="1" spans="1:6">
      <c r="A71" s="10" t="s">
        <v>102</v>
      </c>
      <c r="B71" s="11" t="s">
        <v>103</v>
      </c>
      <c r="C71" s="12" t="s">
        <v>104</v>
      </c>
      <c r="D71" s="13" t="s">
        <v>105</v>
      </c>
      <c r="E71" s="16"/>
      <c r="F71" s="15">
        <f t="shared" si="0"/>
        <v>0</v>
      </c>
    </row>
    <row r="72" ht="13.2" customHeight="1" spans="1:6">
      <c r="A72" s="10" t="s">
        <v>106</v>
      </c>
      <c r="B72" s="11" t="s">
        <v>107</v>
      </c>
      <c r="C72" s="12" t="s">
        <v>104</v>
      </c>
      <c r="D72" s="13" t="s">
        <v>108</v>
      </c>
      <c r="E72" s="16"/>
      <c r="F72" s="15">
        <f t="shared" si="0"/>
        <v>0</v>
      </c>
    </row>
    <row r="73" ht="13.2" customHeight="1" spans="1:6">
      <c r="A73" s="10" t="s">
        <v>109</v>
      </c>
      <c r="B73" s="11" t="s">
        <v>110</v>
      </c>
      <c r="C73" s="12"/>
      <c r="D73" s="13"/>
      <c r="E73" s="16"/>
      <c r="F73" s="15">
        <f t="shared" si="0"/>
        <v>0</v>
      </c>
    </row>
    <row r="74" ht="13.9" customHeight="1" spans="1:6">
      <c r="A74" s="10" t="s">
        <v>111</v>
      </c>
      <c r="B74" s="11" t="s">
        <v>112</v>
      </c>
      <c r="C74" s="12" t="s">
        <v>85</v>
      </c>
      <c r="D74" s="13" t="s">
        <v>113</v>
      </c>
      <c r="E74" s="16"/>
      <c r="F74" s="15">
        <f t="shared" si="0"/>
        <v>0</v>
      </c>
    </row>
    <row r="75" ht="13.2" customHeight="1" spans="1:6">
      <c r="A75" s="10"/>
      <c r="B75" s="11"/>
      <c r="C75" s="12"/>
      <c r="D75" s="13"/>
      <c r="E75" s="13"/>
      <c r="F75" s="17"/>
    </row>
    <row r="76" ht="13.2" customHeight="1" spans="1:6">
      <c r="A76" s="10"/>
      <c r="B76" s="11"/>
      <c r="C76" s="12"/>
      <c r="D76" s="13"/>
      <c r="E76" s="13"/>
      <c r="F76" s="17"/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114</v>
      </c>
      <c r="C102" s="19"/>
      <c r="D102" s="20">
        <f>SUM(F61:F74)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</sheetData>
  <sheetProtection algorithmName="SHA-512" hashValue="6+1uNqpNr2TD/n7Ov2hZ4raf9Im7qArbTgteQCaF3gxhjmQ5jnyh8bOLSG8Yx91HSiitkUV6C+6h7dsJEaE/Hw==" saltValue="7hH7Unldb7UbZqzTuf5uZw==" spinCount="100000" sheet="1" objects="1"/>
  <mergeCells count="2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</mergeCells>
  <pageMargins left="0.98" right="0.12" top="0.315" bottom="0.315" header="0" footer="0"/>
  <pageSetup paperSize="9" fitToWidth="0" fitToHeight="0" orientation="portrait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2026-07-10T03:19:00Z</dcterms:created>
  <dcterms:modified xsi:type="dcterms:W3CDTF">2026-07-29T09:29:42Z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94CDB5BEB5924497BEAB98E72A700CFC_12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