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762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<sst xmlns="http://schemas.openxmlformats.org/spreadsheetml/2006/main" count="165" uniqueCount="120">
  <si>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</si>
  <si>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</si>
  <si>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合同段:新兴县里洞镇C124线（Y273线至石降）村道安全生命防护工程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</si>
  <si>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</si>
  <si>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</si>
  <si>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</si>
  <si>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</si>
  <si>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</si>
  <si>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</si>
  <si>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</si>
  <si>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</si>
  <si>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</si>
  <si>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</si>
  <si>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</si>
  <si>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</si>
  <si>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</si>
  <si>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</si>
  <si>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</si>
  <si>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</si>
  <si>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</si>
  <si>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</si>
  <si>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</si>
  <si>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</si>
  <si>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</si>
  <si>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</si>
  <si>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</si>
  <si>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</si>
  <si>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</si>
  <si>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</si>
  <si>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</si>
  <si>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</si>
  <si>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</si>
  <si>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</si>
  <si>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</si>
  <si>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</si>
  <si>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</si>
  <si>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</si>
  <si>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</si>
  <si>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</si>
  <si>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</si>
  <si>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</si>
  <si>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</si>
  <si>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</si>
  <si>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</si>
  <si>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</si>
  <si>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</si>
  <si>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</si>
  <si>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</si>
  <si>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</si>
  <si>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</si>
  <si>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</si>
  <si>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新兴县里洞镇C124线（Y273线至石降）村道安全生命防护工程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</si>
  <si>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</si>
  <si>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</si>
  <si>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</si>
  <si>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</si>
  <si>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</si>
  <si>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</si>
  <si>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</si>
  <si>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</si>
  <si>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</si>
  <si>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</si>
  <si>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</si>
  <si>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</si>
  <si>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</si>
  <si>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</si>
  <si>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</si>
  <si>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</si>
  <si>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</si>
  <si>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</si>
  <si>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</si>
  <si>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</si>
  <si>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</si>
  <si>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</si>
  <si>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</si>
  <si>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</si>
  <si>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</si>
  <si>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</si>
  <si>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</si>
  <si>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</si>
  <si>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86.000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</si>
  <si>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</si>
  <si>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</si>
  <si>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</si>
  <si>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</si>
  <si>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</si>
  <si>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</si>
  <si>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</si>
  <si>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</si>
  <si>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</si>
  <si>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</si>
  <si>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</si>
  <si>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2.000</t>
  </si>
  <si>
    <t>604-1-2</t>
  </si>
  <si>
    <t>八角形600×2mm</t>
  </si>
  <si>
    <t>604-10</t>
  </si>
  <si>
    <t>百米标</t>
  </si>
  <si>
    <t>604-10-5</t>
  </si>
  <si>
    <t>百米标（路基段）</t>
  </si>
  <si>
    <t>6.000</t>
  </si>
  <si>
    <t>604-12</t>
  </si>
  <si>
    <t>示警桩</t>
  </si>
  <si>
    <t>604-14</t>
  </si>
  <si>
    <t>道口标柱</t>
  </si>
  <si>
    <t>12.000</t>
  </si>
  <si>
    <t>605-1</t>
  </si>
  <si>
    <t>热熔型涂料路面标线</t>
  </si>
  <si>
    <t>605-1-2</t>
  </si>
  <si>
    <t>反光型</t>
  </si>
  <si>
    <t>m2</t>
  </si>
  <si>
    <t>134.300</t>
  </si>
  <si>
    <t>605-1-4</t>
  </si>
  <si>
    <t>振动</t>
  </si>
  <si>
    <t>28.400</t>
  </si>
  <si>
    <t>605-8</t>
  </si>
  <si>
    <t>轮廓标</t>
  </si>
  <si>
    <t>605-8-2</t>
  </si>
  <si>
    <t>附着式轮廓标</t>
  </si>
  <si>
    <t>10.000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</si>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</sst>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10" sqref="J10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8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eaECxvKEQRWnOofxUINGApK1wlUamk6rZMwrHBmpI5+VF3Kdm0OTq6rCs42rty1EYzuFXihY5k1PcJa1nH1VxA==" saltValue="ywGiLXhWVa4cNTIP97/JK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79" workbookViewId="0">
      <selection activeCell="I53" sqref="I53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4.5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/>
      <c r="D60" s="13"/>
      <c r="E60" s="13"/>
      <c r="F60" s="17"/>
    </row>
    <row r="61" ht="13.2" customHeight="1" spans="1:6">
      <c r="A61" s="10" t="s">
        <v>77</v>
      </c>
      <c r="B61" s="11" t="s">
        <v>78</v>
      </c>
      <c r="C61" s="12" t="s">
        <v>79</v>
      </c>
      <c r="D61" s="13" t="s">
        <v>80</v>
      </c>
      <c r="E61" s="16"/>
      <c r="F61" s="15">
        <f>ROUND(D61*E61,0)</f>
        <v>0</v>
      </c>
    </row>
    <row r="62" ht="13.2" customHeight="1" spans="1:6">
      <c r="A62" s="10" t="s">
        <v>81</v>
      </c>
      <c r="B62" s="11" t="s">
        <v>82</v>
      </c>
      <c r="C62" s="12"/>
      <c r="D62" s="13"/>
      <c r="E62" s="16"/>
      <c r="F62" s="15">
        <f t="shared" ref="F62:F76" si="0">ROUND(D62*E62,0)</f>
        <v>0</v>
      </c>
    </row>
    <row r="63" ht="13.9" customHeight="1" spans="1:6">
      <c r="A63" s="10" t="s">
        <v>83</v>
      </c>
      <c r="B63" s="11" t="s">
        <v>84</v>
      </c>
      <c r="C63" s="12" t="s">
        <v>85</v>
      </c>
      <c r="D63" s="13" t="s">
        <v>63</v>
      </c>
      <c r="E63" s="16"/>
      <c r="F63" s="15">
        <f t="shared" si="0"/>
        <v>0</v>
      </c>
    </row>
    <row r="64" ht="13.2" customHeight="1" spans="1:6">
      <c r="A64" s="10" t="s">
        <v>86</v>
      </c>
      <c r="B64" s="11" t="s">
        <v>87</v>
      </c>
      <c r="C64" s="12" t="s">
        <v>85</v>
      </c>
      <c r="D64" s="13" t="s">
        <v>63</v>
      </c>
      <c r="E64" s="16"/>
      <c r="F64" s="15">
        <f t="shared" si="0"/>
        <v>0</v>
      </c>
    </row>
    <row r="65" ht="13.2" customHeight="1" spans="1:6">
      <c r="A65" s="10" t="s">
        <v>88</v>
      </c>
      <c r="B65" s="11" t="s">
        <v>89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90</v>
      </c>
      <c r="B66" s="11" t="s">
        <v>91</v>
      </c>
      <c r="C66" s="12" t="s">
        <v>85</v>
      </c>
      <c r="D66" s="13" t="s">
        <v>92</v>
      </c>
      <c r="E66" s="16"/>
      <c r="F66" s="15">
        <f t="shared" si="0"/>
        <v>0</v>
      </c>
    </row>
    <row r="67" ht="13.2" customHeight="1" spans="1:6">
      <c r="A67" s="10" t="s">
        <v>93</v>
      </c>
      <c r="B67" s="11" t="s">
        <v>94</v>
      </c>
      <c r="C67" s="12" t="s">
        <v>85</v>
      </c>
      <c r="D67" s="13" t="s">
        <v>92</v>
      </c>
      <c r="E67" s="16"/>
      <c r="F67" s="15">
        <f t="shared" si="0"/>
        <v>0</v>
      </c>
    </row>
    <row r="68" ht="13.9" customHeight="1" spans="1:6">
      <c r="A68" s="10" t="s">
        <v>95</v>
      </c>
      <c r="B68" s="11" t="s">
        <v>96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97</v>
      </c>
      <c r="B69" s="11" t="s">
        <v>98</v>
      </c>
      <c r="C69" s="12" t="s">
        <v>85</v>
      </c>
      <c r="D69" s="13" t="s">
        <v>99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 t="s">
        <v>85</v>
      </c>
      <c r="D70" s="13"/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 t="s">
        <v>85</v>
      </c>
      <c r="D71" s="13" t="s">
        <v>104</v>
      </c>
      <c r="E71" s="16"/>
      <c r="F71" s="15">
        <f t="shared" si="0"/>
        <v>0</v>
      </c>
    </row>
    <row r="72" ht="13.2" customHeight="1" spans="1:6">
      <c r="A72" s="10" t="s">
        <v>105</v>
      </c>
      <c r="B72" s="11" t="s">
        <v>106</v>
      </c>
      <c r="C72" s="12"/>
      <c r="D72" s="13"/>
      <c r="E72" s="16"/>
      <c r="F72" s="15">
        <f t="shared" si="0"/>
        <v>0</v>
      </c>
    </row>
    <row r="73" ht="13.2" customHeight="1" spans="1:6">
      <c r="A73" s="10" t="s">
        <v>107</v>
      </c>
      <c r="B73" s="11" t="s">
        <v>108</v>
      </c>
      <c r="C73" s="12" t="s">
        <v>109</v>
      </c>
      <c r="D73" s="13" t="s">
        <v>110</v>
      </c>
      <c r="E73" s="16"/>
      <c r="F73" s="15">
        <f t="shared" si="0"/>
        <v>0</v>
      </c>
    </row>
    <row r="74" ht="13.9" customHeight="1" spans="1:6">
      <c r="A74" s="10" t="s">
        <v>111</v>
      </c>
      <c r="B74" s="11" t="s">
        <v>112</v>
      </c>
      <c r="C74" s="12" t="s">
        <v>109</v>
      </c>
      <c r="D74" s="13" t="s">
        <v>113</v>
      </c>
      <c r="E74" s="16"/>
      <c r="F74" s="15">
        <f t="shared" si="0"/>
        <v>0</v>
      </c>
    </row>
    <row r="75" ht="13.2" customHeight="1" spans="1:6">
      <c r="A75" s="10" t="s">
        <v>114</v>
      </c>
      <c r="B75" s="11" t="s">
        <v>115</v>
      </c>
      <c r="C75" s="12"/>
      <c r="D75" s="13"/>
      <c r="E75" s="16"/>
      <c r="F75" s="15">
        <f t="shared" si="0"/>
        <v>0</v>
      </c>
    </row>
    <row r="76" ht="13.2" customHeight="1" spans="1:6">
      <c r="A76" s="10" t="s">
        <v>116</v>
      </c>
      <c r="B76" s="11" t="s">
        <v>117</v>
      </c>
      <c r="C76" s="12" t="s">
        <v>85</v>
      </c>
      <c r="D76" s="13" t="s">
        <v>118</v>
      </c>
      <c r="E76" s="16"/>
      <c r="F76" s="15">
        <f t="shared" si="0"/>
        <v>0</v>
      </c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119</v>
      </c>
      <c r="C102" s="19"/>
      <c r="D102" s="20">
        <f>SUM(F61:F76)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WDIchuQGu+J3JYQGI+masiuSDKuJPkwRnNXKpa8hQ1goDLkHMM4J8rK+L+kOcD+gAoCeP23WWSaW8sfyJJhCIA==" saltValue="QwIzRMdHGVCShj6AZ1+gpw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2026-07-10T03:19:00Z</dcterms:created>
  <dcterms:modified xsi:type="dcterms:W3CDTF">2026-07-29T09:27:42Z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3E1A08B29ECE4EE5A29DA37509AE5D77_12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