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QQ-PC\Yo的工作\4、招标文件\hh新兴县2026年农村公路建设任务，施工\招标公告，附件资料\固化清单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<sst xmlns="http://schemas.openxmlformats.org/spreadsheetml/2006/main" count="62" uniqueCount="62">
  <si>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工程量清单预算汇总表</t>
  </si>
  <si>
    <t>工程名称：新兴县2026年农村公路建设任务（施工）</t>
  </si>
  <si>
    <t>单位：元</t>
  </si>
  <si>
    <t>类别</t>
  </si>
  <si>
    <t>序号</t>
  </si>
  <si>
    <t>子项目工程名称</t>
  </si>
  <si>
    <t>安全生产费</t>
  </si>
  <si>
    <t>001</t>
  </si>
  <si>
    <t>002</t>
  </si>
  <si>
    <t>003</t>
  </si>
  <si>
    <t>004</t>
  </si>
  <si>
    <t>005</t>
  </si>
  <si>
    <t>各章清单合计</t>
  </si>
  <si>
    <t>计日工合计</t>
  </si>
  <si>
    <t>已包含在清单合计中的材料、工程设备、专业工程暂估价合计</t>
  </si>
  <si>
    <t>暂列金额</t>
  </si>
  <si>
    <r>
      <rPr>
        <b/>
        <sz val="9"/>
        <color indexed="8"/>
        <rFont val="宋体"/>
        <charset val="134"/>
      </rPr>
      <t>总价</t>
    </r>
    <r>
      <rPr>
        <b/>
        <sz val="9"/>
        <color indexed="8"/>
        <rFont val="smartSimSun"/>
        <charset val="134"/>
      </rPr>
      <t>005=001+002+004</t>
    </r>
  </si>
  <si>
    <t>新兴县2026年农村公路建设任务（四升三改建工程）</t>
  </si>
  <si>
    <t>新兴县县道X833线大坳村至石寨村段四升三改建工程</t>
  </si>
  <si>
    <t>新兴县县道X811线都吉村至民太平村段四升三改建工程</t>
  </si>
  <si>
    <t>新兴县县道X814线塔脚村路口至三叉坑二桥段四升三改建工程</t>
  </si>
  <si>
    <t>新兴县2026年农村公路建设任务（单车道改双车道工程）</t>
  </si>
  <si>
    <r>
      <rPr>
        <sz val="9"/>
        <rFont val="仿宋_GB2312"/>
        <charset val="134"/>
      </rPr>
      <t>新兴县</t>
    </r>
    <r>
      <rPr>
        <sz val="9"/>
        <rFont val="宋体"/>
        <charset val="134"/>
      </rPr>
      <t>簕</t>
    </r>
    <r>
      <rPr>
        <sz val="9"/>
        <rFont val="仿宋_GB2312"/>
        <charset val="134"/>
      </rPr>
      <t>竹镇Y280线（榄根至新田）公路单车道改双车道工程</t>
    </r>
  </si>
  <si>
    <t>新兴县新城镇C219线（美丽西河至排村桥）公路单车道改双车道工程</t>
  </si>
  <si>
    <t>新兴县天堂镇C746线（铜矿路口至土地岗）公路单车道改双车道工程</t>
  </si>
  <si>
    <t>新兴县里洞镇C116线（S276线至宠洞）公路单车道改双车道工程</t>
  </si>
  <si>
    <t>新兴县里洞镇C123线（梧洞至高冲）公路单车道改双车道工程</t>
  </si>
  <si>
    <t>新兴县里洞镇C120线（合琴至葛菜）公路单车道改双车道工程</t>
  </si>
  <si>
    <t>新兴县河头镇Y286线（河头至大伙）公路单车道改双车道工程</t>
  </si>
  <si>
    <t>新兴县河头镇Y377线（大河口至北坑）公路单车道改双车道工程</t>
  </si>
  <si>
    <t>新兴县2026年农村公路建设任务（村道安全生命防护工程）</t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</si>
  <si>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C124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Y273</t>
    </r>
    <r>
      <rPr>
        <sz val="9"/>
        <rFont val="宋体"/>
        <charset val="134"/>
      </rPr>
      <t>线至石降）村道安全生命防护工程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</si>
  <si>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C125</t>
    </r>
    <r>
      <rPr>
        <sz val="9"/>
        <rFont val="宋体"/>
        <charset val="134"/>
      </rPr>
      <t>线（石降路口至黄松坪）村道安全生命防护工程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</si>
  <si>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C258</t>
    </r>
    <r>
      <rPr>
        <sz val="9"/>
        <rFont val="宋体"/>
        <charset val="134"/>
      </rPr>
      <t>线（茶场至上新坪）村道安全生命防护工程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</si>
  <si>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C283</t>
    </r>
    <r>
      <rPr>
        <sz val="9"/>
        <rFont val="宋体"/>
        <charset val="134"/>
      </rPr>
      <t>线（宠洞村中至宠洞村口）村道安全生命防护工程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</si>
  <si>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C295</t>
    </r>
    <r>
      <rPr>
        <sz val="9"/>
        <rFont val="宋体"/>
        <charset val="134"/>
      </rPr>
      <t>线（便石上至林场）村道安全生命防护工程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</si>
  <si>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C366</t>
    </r>
    <r>
      <rPr>
        <sz val="9"/>
        <rFont val="宋体"/>
        <charset val="134"/>
      </rPr>
      <t>线（上降至开平分界）村道安全生命防护工程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</si>
  <si>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C378</t>
    </r>
    <r>
      <rPr>
        <sz val="9"/>
        <rFont val="宋体"/>
        <charset val="134"/>
      </rPr>
      <t>线（葛冲村委至秋风坪）村道安全生命防护工程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</si>
  <si>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C394</t>
    </r>
    <r>
      <rPr>
        <sz val="9"/>
        <rFont val="宋体"/>
        <charset val="134"/>
      </rPr>
      <t>线（便石上至茅坪田村）村道安全生命防护工程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</si>
  <si>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C408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S276</t>
    </r>
    <r>
      <rPr>
        <sz val="9"/>
        <rFont val="宋体"/>
        <charset val="134"/>
      </rPr>
      <t>线至社岗）村道安全生命防护工程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</si>
  <si>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C502</t>
    </r>
    <r>
      <rPr>
        <sz val="9"/>
        <rFont val="宋体"/>
        <charset val="134"/>
      </rPr>
      <t>线（里洞圩至龙芽塘村）村道安全生命防护工程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</si>
  <si>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C687</t>
    </r>
    <r>
      <rPr>
        <sz val="9"/>
        <rFont val="宋体"/>
        <charset val="134"/>
      </rPr>
      <t>线（洛洞至庄谷坪）村道安全生命防护工程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</si>
  <si>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C777</t>
    </r>
    <r>
      <rPr>
        <sz val="9"/>
        <rFont val="宋体"/>
        <charset val="134"/>
      </rPr>
      <t>线（办山路口至玉龙民宿）村道安全生命防护工程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</si>
  <si>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C779</t>
    </r>
    <r>
      <rPr>
        <sz val="9"/>
        <rFont val="宋体"/>
        <charset val="134"/>
      </rPr>
      <t>线（耀岗村至山塘）村道安全生命防护工程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</si>
  <si>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C780</t>
    </r>
    <r>
      <rPr>
        <sz val="9"/>
        <rFont val="宋体"/>
        <charset val="134"/>
      </rPr>
      <t>线（蕨菜至玖菜坑）村道安全生命防护工程</t>
    </r>
  </si>
  <si>
    <r>
      <rPr>
        <sz val="9"/>
        <rFont val="宋体"/>
        <charset val="134"/>
      </rPr>
      <t>新兴县里洞镇</t>
    </r>
    <r>
      <rPr>
        <sz val="9"/>
        <rFont val="Times New Roman"/>
        <charset val="134"/>
      </rPr>
      <t>C781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S276</t>
    </r>
    <r>
      <rPr>
        <sz val="9"/>
        <rFont val="宋体"/>
        <charset val="134"/>
      </rPr>
      <t>线至新黄村）村道安全生命防护工程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</si>
  <si>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C133</t>
    </r>
    <r>
      <rPr>
        <sz val="9"/>
        <rFont val="宋体"/>
        <charset val="134"/>
      </rPr>
      <t>线（三坪至荔枝根）村道安全生命防护工程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</si>
  <si>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C135</t>
    </r>
    <r>
      <rPr>
        <sz val="9"/>
        <rFont val="宋体"/>
        <charset val="134"/>
      </rPr>
      <t>线（三叉坑至洞心）村道安全生命防护工程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</si>
  <si>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C136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Y316</t>
    </r>
    <r>
      <rPr>
        <sz val="9"/>
        <rFont val="宋体"/>
        <charset val="134"/>
      </rPr>
      <t>线至下朝）村道安全生命防护工程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</si>
  <si>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C142</t>
    </r>
    <r>
      <rPr>
        <sz val="9"/>
        <rFont val="宋体"/>
        <charset val="134"/>
      </rPr>
      <t>线（龙庆至旧岗峡）村道安全生命防护工程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</si>
  <si>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C143</t>
    </r>
    <r>
      <rPr>
        <sz val="9"/>
        <rFont val="宋体"/>
        <charset val="134"/>
      </rPr>
      <t>线（樟岗坪至腰岗）村道安全生命防护工程</t>
    </r>
  </si>
  <si>
    <r>
      <rPr>
        <sz val="9"/>
        <rFont val="宋体"/>
        <charset val="134"/>
      </rPr>
      <t>新兴县六祖镇</t>
    </r>
    <r>
      <rPr>
        <sz val="9"/>
        <rFont val="Times New Roman"/>
        <charset val="134"/>
      </rPr>
      <t>C262</t>
    </r>
    <r>
      <rPr>
        <sz val="9"/>
        <rFont val="宋体"/>
        <charset val="134"/>
      </rPr>
      <t>线（三坪至户峡塘村）村道安全生命防护工程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</si>
  <si>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C180</t>
    </r>
    <r>
      <rPr>
        <sz val="9"/>
        <rFont val="宋体"/>
        <charset val="134"/>
      </rPr>
      <t>线（银坑坦至北坑）村道安全生命防护工程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</si>
  <si>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C182</t>
    </r>
    <r>
      <rPr>
        <sz val="9"/>
        <rFont val="宋体"/>
        <charset val="134"/>
      </rPr>
      <t>线（新河线至三坑）村道安全生命防护工程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</si>
  <si>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C186</t>
    </r>
    <r>
      <rPr>
        <sz val="9"/>
        <rFont val="宋体"/>
        <charset val="134"/>
      </rPr>
      <t>线（蓝厂至幌伞岗）村道安全生命防护工程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</si>
  <si>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C473</t>
    </r>
    <r>
      <rPr>
        <sz val="9"/>
        <rFont val="宋体"/>
        <charset val="134"/>
      </rPr>
      <t>线（大江桥头至石上岗）村道安全生命防护工程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</si>
  <si>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C688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X484</t>
    </r>
    <r>
      <rPr>
        <sz val="9"/>
        <rFont val="宋体"/>
        <charset val="134"/>
      </rPr>
      <t>线至和盛洞村）村道安全生命防护工程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</si>
  <si>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C689</t>
    </r>
    <r>
      <rPr>
        <sz val="9"/>
        <rFont val="宋体"/>
        <charset val="134"/>
      </rPr>
      <t>线（鹊巢村至岗顶村）村道安全生命防护工程</t>
    </r>
  </si>
  <si>
    <r>
      <rPr>
        <sz val="9"/>
        <rFont val="宋体"/>
        <charset val="134"/>
      </rPr>
      <t>新兴县大江镇</t>
    </r>
    <r>
      <rPr>
        <sz val="9"/>
        <rFont val="Times New Roman"/>
        <charset val="134"/>
      </rPr>
      <t>C691</t>
    </r>
    <r>
      <rPr>
        <sz val="9"/>
        <rFont val="宋体"/>
        <charset val="134"/>
      </rPr>
      <t>线（三步水桥头至三步水村）村道安全生命防护工程</t>
    </r>
  </si>
  <si>
    <r>
      <rPr>
        <sz val="9"/>
        <rFont val="宋体"/>
        <charset val="134"/>
      </rPr>
      <t>新兴县天堂镇</t>
    </r>
    <r>
      <rPr>
        <sz val="9"/>
        <rFont val="Times New Roman"/>
        <charset val="134"/>
      </rPr>
      <t>C736</t>
    </r>
    <r>
      <rPr>
        <sz val="9"/>
        <rFont val="宋体"/>
        <charset val="134"/>
      </rPr>
      <t>线（</t>
    </r>
    <r>
      <rPr>
        <sz val="9"/>
        <rFont val="Times New Roman"/>
        <charset val="134"/>
      </rPr>
      <t>Y321</t>
    </r>
    <r>
      <rPr>
        <sz val="9"/>
        <rFont val="宋体"/>
        <charset val="134"/>
      </rPr>
      <t>线至石门坑村）村道安全生命防护工程</t>
    </r>
  </si>
  <si>
    <r>
      <rPr>
        <sz val="9"/>
        <rFont val="宋体"/>
        <charset val="134"/>
      </rPr>
      <t>新兴县天堂镇</t>
    </r>
    <r>
      <rPr>
        <sz val="9"/>
        <rFont val="Times New Roman"/>
        <charset val="134"/>
      </rPr>
      <t>C251</t>
    </r>
    <r>
      <rPr>
        <sz val="9"/>
        <rFont val="宋体"/>
        <charset val="134"/>
      </rPr>
      <t>线（内洞至清塘）村道安全生命防护工程</t>
    </r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</si>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</sst>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General;General;;\&#13;\&#10;"/>
    <numFmt numFmtId="178" formatCode="General;General;;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smartSimSun"/>
      <charset val="134"/>
    </font>
    <font>
      <b/>
      <sz val="9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26" workbookViewId="0">
      <selection activeCell="L10" sqref="L10"/>
    </sheetView>
  </sheetViews>
  <sheetFormatPr defaultColWidth="9" defaultRowHeight="20" customHeight="1"/>
  <cols>
    <col min="1" max="1" width="9" style="3"/>
    <col min="2" max="2" width="5.25" style="3" customWidth="1"/>
    <col min="3" max="3" width="54.875" style="3" customWidth="1"/>
    <col min="4" max="4" width="10.5" style="3" customWidth="1"/>
    <col min="5" max="5" width="10.875" style="3" customWidth="1"/>
    <col min="6" max="6" width="10.25" style="3" customWidth="1"/>
    <col min="7" max="7" width="15.875" style="3" customWidth="1"/>
    <col min="8" max="8" width="9.5" style="3" customWidth="1"/>
    <col min="9" max="9" width="15.875" style="3" customWidth="1"/>
    <col min="10" max="16384" width="9" style="3"/>
  </cols>
  <sheetData>
    <row r="1" s="1" customFormat="1" customHeight="1" spans="1:9">
      <c r="A1" s="1" t="s">
        <v>0</v>
      </c>
    </row>
    <row r="2" s="2" customFormat="1" customHeight="1" spans="1:9">
      <c r="A2" s="4" t="s">
        <v>1</v>
      </c>
      <c r="I2" s="2" t="s">
        <v>2</v>
      </c>
    </row>
    <row r="3" s="2" customFormat="1" customHeight="1" spans="1:9">
      <c r="A3" s="5" t="s">
        <v>3</v>
      </c>
      <c r="B3" s="5" t="s">
        <v>4</v>
      </c>
      <c r="C3" s="5" t="s">
        <v>5</v>
      </c>
      <c r="D3" s="6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</row>
    <row r="4" s="2" customFormat="1" ht="41" customHeight="1" spans="1:9">
      <c r="A4" s="5"/>
      <c r="B4" s="5"/>
      <c r="C4" s="5"/>
      <c r="D4" s="8"/>
      <c r="E4" s="9" t="s">
        <v>12</v>
      </c>
      <c r="F4" s="9" t="s">
        <v>13</v>
      </c>
      <c r="G4" s="10" t="s">
        <v>14</v>
      </c>
      <c r="H4" s="9" t="s">
        <v>15</v>
      </c>
      <c r="I4" s="9" t="s">
        <v>16</v>
      </c>
    </row>
    <row r="5" customHeight="1" spans="1:9">
      <c r="A5" s="11" t="s">
        <v>17</v>
      </c>
      <c r="B5" s="12">
        <v>1</v>
      </c>
      <c r="C5" s="13" t="s">
        <v>18</v>
      </c>
      <c r="D5" s="14"/>
      <c r="E5" s="15"/>
      <c r="F5" s="15"/>
      <c r="G5" s="15"/>
      <c r="H5" s="15"/>
      <c r="I5" s="16">
        <f>ROUND(SUM(E5,F5,H5),0)</f>
        <v>0</v>
      </c>
    </row>
    <row r="6" customHeight="1" spans="1:9">
      <c r="A6" s="11"/>
      <c r="B6" s="12">
        <v>2</v>
      </c>
      <c r="C6" s="13" t="s">
        <v>19</v>
      </c>
      <c r="D6" s="14"/>
      <c r="E6" s="15"/>
      <c r="F6" s="15"/>
      <c r="G6" s="15"/>
      <c r="H6" s="15"/>
      <c r="I6" s="16">
        <f t="shared" ref="I6:I45" si="0">ROUND(SUM(E6,F6,H6),0)</f>
        <v>0</v>
      </c>
    </row>
    <row r="7" customHeight="1" spans="1:9">
      <c r="A7" s="11"/>
      <c r="B7" s="12">
        <v>3</v>
      </c>
      <c r="C7" s="13" t="s">
        <v>20</v>
      </c>
      <c r="D7" s="14"/>
      <c r="E7" s="15"/>
      <c r="F7" s="15"/>
      <c r="G7" s="15"/>
      <c r="H7" s="15"/>
      <c r="I7" s="16">
        <f t="shared" si="0"/>
        <v>0</v>
      </c>
    </row>
    <row r="8" customHeight="1" spans="1:9">
      <c r="A8" s="11" t="s">
        <v>21</v>
      </c>
      <c r="B8" s="12">
        <v>4</v>
      </c>
      <c r="C8" s="13" t="s">
        <v>22</v>
      </c>
      <c r="D8" s="14"/>
      <c r="E8" s="15"/>
      <c r="F8" s="15"/>
      <c r="G8" s="15"/>
      <c r="H8" s="15"/>
      <c r="I8" s="16">
        <f t="shared" si="0"/>
        <v>0</v>
      </c>
    </row>
    <row r="9" customHeight="1" spans="1:9">
      <c r="A9" s="11"/>
      <c r="B9" s="12">
        <v>5</v>
      </c>
      <c r="C9" s="13" t="s">
        <v>23</v>
      </c>
      <c r="D9" s="14"/>
      <c r="E9" s="15"/>
      <c r="F9" s="15"/>
      <c r="G9" s="15"/>
      <c r="H9" s="15"/>
      <c r="I9" s="16">
        <f t="shared" si="0"/>
        <v>0</v>
      </c>
    </row>
    <row r="10" customHeight="1" spans="1:9">
      <c r="A10" s="11"/>
      <c r="B10" s="12">
        <v>6</v>
      </c>
      <c r="C10" s="13" t="s">
        <v>24</v>
      </c>
      <c r="D10" s="14"/>
      <c r="E10" s="15"/>
      <c r="F10" s="15"/>
      <c r="G10" s="15"/>
      <c r="H10" s="15"/>
      <c r="I10" s="16">
        <f t="shared" si="0"/>
        <v>0</v>
      </c>
    </row>
    <row r="11" customHeight="1" spans="1:9">
      <c r="A11" s="11"/>
      <c r="B11" s="12">
        <v>7</v>
      </c>
      <c r="C11" s="13" t="s">
        <v>25</v>
      </c>
      <c r="D11" s="14"/>
      <c r="E11" s="15"/>
      <c r="F11" s="15"/>
      <c r="G11" s="15"/>
      <c r="H11" s="15"/>
      <c r="I11" s="16">
        <f t="shared" si="0"/>
        <v>0</v>
      </c>
    </row>
    <row r="12" customHeight="1" spans="1:9">
      <c r="A12" s="11"/>
      <c r="B12" s="12">
        <v>8</v>
      </c>
      <c r="C12" s="13" t="s">
        <v>26</v>
      </c>
      <c r="D12" s="14"/>
      <c r="E12" s="15"/>
      <c r="F12" s="15"/>
      <c r="G12" s="15"/>
      <c r="H12" s="15"/>
      <c r="I12" s="16">
        <f t="shared" si="0"/>
        <v>0</v>
      </c>
    </row>
    <row r="13" customHeight="1" spans="1:9">
      <c r="A13" s="11"/>
      <c r="B13" s="12">
        <v>9</v>
      </c>
      <c r="C13" s="13" t="s">
        <v>27</v>
      </c>
      <c r="D13" s="14"/>
      <c r="E13" s="15"/>
      <c r="F13" s="15"/>
      <c r="G13" s="15"/>
      <c r="H13" s="15"/>
      <c r="I13" s="16">
        <f t="shared" si="0"/>
        <v>0</v>
      </c>
    </row>
    <row r="14" customHeight="1" spans="1:9">
      <c r="A14" s="11"/>
      <c r="B14" s="12">
        <v>10</v>
      </c>
      <c r="C14" s="13" t="s">
        <v>28</v>
      </c>
      <c r="D14" s="14"/>
      <c r="E14" s="15"/>
      <c r="F14" s="15"/>
      <c r="G14" s="15"/>
      <c r="H14" s="15"/>
      <c r="I14" s="16">
        <f t="shared" si="0"/>
        <v>0</v>
      </c>
    </row>
    <row r="15" customHeight="1" spans="1:9">
      <c r="A15" s="11"/>
      <c r="B15" s="12">
        <v>11</v>
      </c>
      <c r="C15" s="13" t="s">
        <v>29</v>
      </c>
      <c r="D15" s="14"/>
      <c r="E15" s="15"/>
      <c r="F15" s="15"/>
      <c r="G15" s="15"/>
      <c r="H15" s="15"/>
      <c r="I15" s="16">
        <f t="shared" si="0"/>
        <v>0</v>
      </c>
    </row>
    <row r="16" customHeight="1" spans="1:9">
      <c r="A16" s="11" t="s">
        <v>30</v>
      </c>
      <c r="B16" s="12">
        <v>12</v>
      </c>
      <c r="C16" s="17" t="s">
        <v>31</v>
      </c>
      <c r="D16" s="18"/>
      <c r="E16" s="15"/>
      <c r="F16" s="15"/>
      <c r="G16" s="15"/>
      <c r="H16" s="15"/>
      <c r="I16" s="16">
        <f t="shared" si="0"/>
        <v>0</v>
      </c>
    </row>
    <row r="17" customHeight="1" spans="1:9">
      <c r="A17" s="11"/>
      <c r="B17" s="12">
        <v>13</v>
      </c>
      <c r="C17" s="17" t="s">
        <v>32</v>
      </c>
      <c r="D17" s="18"/>
      <c r="E17" s="15"/>
      <c r="F17" s="15"/>
      <c r="G17" s="15"/>
      <c r="H17" s="15"/>
      <c r="I17" s="16">
        <f t="shared" si="0"/>
        <v>0</v>
      </c>
    </row>
    <row r="18" customHeight="1" spans="1:9">
      <c r="A18" s="11"/>
      <c r="B18" s="12">
        <v>14</v>
      </c>
      <c r="C18" s="17" t="s">
        <v>33</v>
      </c>
      <c r="D18" s="18"/>
      <c r="E18" s="15"/>
      <c r="F18" s="15"/>
      <c r="G18" s="15"/>
      <c r="H18" s="15"/>
      <c r="I18" s="16">
        <f t="shared" si="0"/>
        <v>0</v>
      </c>
    </row>
    <row r="19" customHeight="1" spans="1:9">
      <c r="A19" s="11"/>
      <c r="B19" s="12">
        <v>15</v>
      </c>
      <c r="C19" s="17" t="s">
        <v>34</v>
      </c>
      <c r="D19" s="18"/>
      <c r="E19" s="15"/>
      <c r="F19" s="15"/>
      <c r="G19" s="15"/>
      <c r="H19" s="15"/>
      <c r="I19" s="16">
        <f t="shared" si="0"/>
        <v>0</v>
      </c>
    </row>
    <row r="20" customHeight="1" spans="1:9">
      <c r="A20" s="11"/>
      <c r="B20" s="12">
        <v>16</v>
      </c>
      <c r="C20" s="17" t="s">
        <v>35</v>
      </c>
      <c r="D20" s="18"/>
      <c r="E20" s="15"/>
      <c r="F20" s="15"/>
      <c r="G20" s="15"/>
      <c r="H20" s="15"/>
      <c r="I20" s="16">
        <f t="shared" si="0"/>
        <v>0</v>
      </c>
    </row>
    <row r="21" customHeight="1" spans="1:9">
      <c r="A21" s="11"/>
      <c r="B21" s="12">
        <v>17</v>
      </c>
      <c r="C21" s="17" t="s">
        <v>36</v>
      </c>
      <c r="D21" s="18"/>
      <c r="E21" s="15"/>
      <c r="F21" s="15"/>
      <c r="G21" s="15"/>
      <c r="H21" s="15"/>
      <c r="I21" s="16">
        <f t="shared" si="0"/>
        <v>0</v>
      </c>
    </row>
    <row r="22" customHeight="1" spans="1:9">
      <c r="A22" s="11"/>
      <c r="B22" s="12">
        <v>18</v>
      </c>
      <c r="C22" s="17" t="s">
        <v>37</v>
      </c>
      <c r="D22" s="18"/>
      <c r="E22" s="15"/>
      <c r="F22" s="15"/>
      <c r="G22" s="15"/>
      <c r="H22" s="15"/>
      <c r="I22" s="16">
        <f t="shared" si="0"/>
        <v>0</v>
      </c>
    </row>
    <row r="23" customHeight="1" spans="1:9">
      <c r="A23" s="11"/>
      <c r="B23" s="12">
        <v>19</v>
      </c>
      <c r="C23" s="17" t="s">
        <v>38</v>
      </c>
      <c r="D23" s="18"/>
      <c r="E23" s="15"/>
      <c r="F23" s="15"/>
      <c r="G23" s="15"/>
      <c r="H23" s="15"/>
      <c r="I23" s="16">
        <f t="shared" si="0"/>
        <v>0</v>
      </c>
    </row>
    <row r="24" customHeight="1" spans="1:9">
      <c r="A24" s="11"/>
      <c r="B24" s="12">
        <v>20</v>
      </c>
      <c r="C24" s="17" t="s">
        <v>39</v>
      </c>
      <c r="D24" s="18"/>
      <c r="E24" s="15"/>
      <c r="F24" s="15"/>
      <c r="G24" s="15"/>
      <c r="H24" s="15"/>
      <c r="I24" s="16">
        <f t="shared" si="0"/>
        <v>0</v>
      </c>
    </row>
    <row r="25" customHeight="1" spans="1:9">
      <c r="A25" s="11"/>
      <c r="B25" s="12">
        <v>21</v>
      </c>
      <c r="C25" s="17" t="s">
        <v>40</v>
      </c>
      <c r="D25" s="18"/>
      <c r="E25" s="15"/>
      <c r="F25" s="15"/>
      <c r="G25" s="15"/>
      <c r="H25" s="15"/>
      <c r="I25" s="16">
        <f t="shared" si="0"/>
        <v>0</v>
      </c>
    </row>
    <row r="26" customHeight="1" spans="1:9">
      <c r="A26" s="11"/>
      <c r="B26" s="12">
        <v>22</v>
      </c>
      <c r="C26" s="17" t="s">
        <v>41</v>
      </c>
      <c r="D26" s="18"/>
      <c r="E26" s="15"/>
      <c r="F26" s="15"/>
      <c r="G26" s="15"/>
      <c r="H26" s="15"/>
      <c r="I26" s="16">
        <f t="shared" si="0"/>
        <v>0</v>
      </c>
    </row>
    <row r="27" customHeight="1" spans="1:9">
      <c r="A27" s="11"/>
      <c r="B27" s="12">
        <v>23</v>
      </c>
      <c r="C27" s="17" t="s">
        <v>42</v>
      </c>
      <c r="D27" s="18"/>
      <c r="E27" s="15"/>
      <c r="F27" s="15"/>
      <c r="G27" s="15"/>
      <c r="H27" s="15"/>
      <c r="I27" s="16">
        <f t="shared" si="0"/>
        <v>0</v>
      </c>
    </row>
    <row r="28" customHeight="1" spans="1:9">
      <c r="A28" s="11"/>
      <c r="B28" s="12">
        <v>24</v>
      </c>
      <c r="C28" s="17" t="s">
        <v>43</v>
      </c>
      <c r="D28" s="18"/>
      <c r="E28" s="15"/>
      <c r="F28" s="15"/>
      <c r="G28" s="15"/>
      <c r="H28" s="15"/>
      <c r="I28" s="16">
        <f t="shared" si="0"/>
        <v>0</v>
      </c>
    </row>
    <row r="29" customHeight="1" spans="1:9">
      <c r="A29" s="11"/>
      <c r="B29" s="12">
        <v>25</v>
      </c>
      <c r="C29" s="17" t="s">
        <v>44</v>
      </c>
      <c r="D29" s="18"/>
      <c r="E29" s="15"/>
      <c r="F29" s="15"/>
      <c r="G29" s="15"/>
      <c r="H29" s="15"/>
      <c r="I29" s="16">
        <f t="shared" si="0"/>
        <v>0</v>
      </c>
    </row>
    <row r="30" customHeight="1" spans="1:9">
      <c r="A30" s="11"/>
      <c r="B30" s="12">
        <v>26</v>
      </c>
      <c r="C30" s="17" t="s">
        <v>45</v>
      </c>
      <c r="D30" s="18"/>
      <c r="E30" s="15"/>
      <c r="F30" s="15"/>
      <c r="G30" s="15"/>
      <c r="H30" s="15"/>
      <c r="I30" s="16">
        <f t="shared" si="0"/>
        <v>0</v>
      </c>
    </row>
    <row r="31" customHeight="1" spans="1:9">
      <c r="A31" s="11"/>
      <c r="B31" s="12">
        <v>27</v>
      </c>
      <c r="C31" s="17" t="s">
        <v>46</v>
      </c>
      <c r="D31" s="18"/>
      <c r="E31" s="15"/>
      <c r="F31" s="15"/>
      <c r="G31" s="15"/>
      <c r="H31" s="15"/>
      <c r="I31" s="16">
        <f t="shared" si="0"/>
        <v>0</v>
      </c>
    </row>
    <row r="32" customHeight="1" spans="1:9">
      <c r="A32" s="11"/>
      <c r="B32" s="12">
        <v>28</v>
      </c>
      <c r="C32" s="17" t="s">
        <v>47</v>
      </c>
      <c r="D32" s="18"/>
      <c r="E32" s="15"/>
      <c r="F32" s="15"/>
      <c r="G32" s="15"/>
      <c r="H32" s="15"/>
      <c r="I32" s="16">
        <f t="shared" si="0"/>
        <v>0</v>
      </c>
    </row>
    <row r="33" customHeight="1" spans="1:9">
      <c r="A33" s="11"/>
      <c r="B33" s="12">
        <v>29</v>
      </c>
      <c r="C33" s="17" t="s">
        <v>48</v>
      </c>
      <c r="D33" s="18"/>
      <c r="E33" s="15"/>
      <c r="F33" s="15"/>
      <c r="G33" s="15"/>
      <c r="H33" s="15"/>
      <c r="I33" s="16">
        <f t="shared" si="0"/>
        <v>0</v>
      </c>
    </row>
    <row r="34" customHeight="1" spans="1:9">
      <c r="A34" s="11"/>
      <c r="B34" s="12">
        <v>30</v>
      </c>
      <c r="C34" s="17" t="s">
        <v>49</v>
      </c>
      <c r="D34" s="18"/>
      <c r="E34" s="15"/>
      <c r="F34" s="15"/>
      <c r="G34" s="15"/>
      <c r="H34" s="15"/>
      <c r="I34" s="16">
        <f t="shared" si="0"/>
        <v>0</v>
      </c>
    </row>
    <row r="35" customHeight="1" spans="1:9">
      <c r="A35" s="11"/>
      <c r="B35" s="12">
        <v>31</v>
      </c>
      <c r="C35" s="17" t="s">
        <v>50</v>
      </c>
      <c r="D35" s="18"/>
      <c r="E35" s="15"/>
      <c r="F35" s="15"/>
      <c r="G35" s="15"/>
      <c r="H35" s="15"/>
      <c r="I35" s="16">
        <f t="shared" si="0"/>
        <v>0</v>
      </c>
    </row>
    <row r="36" customHeight="1" spans="1:9">
      <c r="A36" s="11"/>
      <c r="B36" s="12">
        <v>32</v>
      </c>
      <c r="C36" s="17" t="s">
        <v>51</v>
      </c>
      <c r="D36" s="18"/>
      <c r="E36" s="15"/>
      <c r="F36" s="15"/>
      <c r="G36" s="15"/>
      <c r="H36" s="15"/>
      <c r="I36" s="16">
        <f t="shared" si="0"/>
        <v>0</v>
      </c>
    </row>
    <row r="37" customHeight="1" spans="1:9">
      <c r="A37" s="11"/>
      <c r="B37" s="12">
        <v>33</v>
      </c>
      <c r="C37" s="17" t="s">
        <v>52</v>
      </c>
      <c r="D37" s="18"/>
      <c r="E37" s="15"/>
      <c r="F37" s="15"/>
      <c r="G37" s="15"/>
      <c r="H37" s="15"/>
      <c r="I37" s="16">
        <f t="shared" si="0"/>
        <v>0</v>
      </c>
    </row>
    <row r="38" customHeight="1" spans="1:9">
      <c r="A38" s="11"/>
      <c r="B38" s="12">
        <v>34</v>
      </c>
      <c r="C38" s="17" t="s">
        <v>53</v>
      </c>
      <c r="D38" s="18"/>
      <c r="E38" s="15"/>
      <c r="F38" s="15"/>
      <c r="G38" s="15"/>
      <c r="H38" s="15"/>
      <c r="I38" s="16">
        <f t="shared" si="0"/>
        <v>0</v>
      </c>
    </row>
    <row r="39" customHeight="1" spans="1:9">
      <c r="A39" s="11"/>
      <c r="B39" s="12">
        <v>35</v>
      </c>
      <c r="C39" s="17" t="s">
        <v>54</v>
      </c>
      <c r="D39" s="18"/>
      <c r="E39" s="15"/>
      <c r="F39" s="15"/>
      <c r="G39" s="15"/>
      <c r="H39" s="15"/>
      <c r="I39" s="16">
        <f t="shared" si="0"/>
        <v>0</v>
      </c>
    </row>
    <row r="40" customHeight="1" spans="1:9">
      <c r="A40" s="11"/>
      <c r="B40" s="12">
        <v>36</v>
      </c>
      <c r="C40" s="17" t="s">
        <v>55</v>
      </c>
      <c r="D40" s="18"/>
      <c r="E40" s="15"/>
      <c r="F40" s="15"/>
      <c r="G40" s="15"/>
      <c r="H40" s="15"/>
      <c r="I40" s="16">
        <f t="shared" si="0"/>
        <v>0</v>
      </c>
    </row>
    <row r="41" customHeight="1" spans="1:9">
      <c r="A41" s="11"/>
      <c r="B41" s="12">
        <v>37</v>
      </c>
      <c r="C41" s="17" t="s">
        <v>56</v>
      </c>
      <c r="D41" s="18"/>
      <c r="E41" s="15"/>
      <c r="F41" s="15"/>
      <c r="G41" s="15"/>
      <c r="H41" s="15"/>
      <c r="I41" s="16">
        <f t="shared" si="0"/>
        <v>0</v>
      </c>
    </row>
    <row r="42" customHeight="1" spans="1:9">
      <c r="A42" s="11"/>
      <c r="B42" s="12">
        <v>38</v>
      </c>
      <c r="C42" s="17" t="s">
        <v>57</v>
      </c>
      <c r="D42" s="18"/>
      <c r="E42" s="15"/>
      <c r="F42" s="15"/>
      <c r="G42" s="15"/>
      <c r="H42" s="15"/>
      <c r="I42" s="16">
        <f t="shared" si="0"/>
        <v>0</v>
      </c>
    </row>
    <row r="43" customHeight="1" spans="1:9">
      <c r="A43" s="11"/>
      <c r="B43" s="12">
        <v>39</v>
      </c>
      <c r="C43" s="17" t="s">
        <v>58</v>
      </c>
      <c r="D43" s="18"/>
      <c r="E43" s="15"/>
      <c r="F43" s="15"/>
      <c r="G43" s="15"/>
      <c r="H43" s="15"/>
      <c r="I43" s="16">
        <f t="shared" si="0"/>
        <v>0</v>
      </c>
    </row>
    <row r="44" customHeight="1" spans="1:9">
      <c r="A44" s="11"/>
      <c r="B44" s="12">
        <v>40</v>
      </c>
      <c r="C44" s="17" t="s">
        <v>59</v>
      </c>
      <c r="D44" s="18"/>
      <c r="E44" s="15"/>
      <c r="F44" s="15"/>
      <c r="G44" s="15"/>
      <c r="H44" s="15"/>
      <c r="I44" s="16">
        <f t="shared" si="0"/>
        <v>0</v>
      </c>
    </row>
    <row r="45" customHeight="1" spans="1:9">
      <c r="A45" s="11"/>
      <c r="B45" s="12">
        <v>41</v>
      </c>
      <c r="C45" s="17" t="s">
        <v>60</v>
      </c>
      <c r="D45" s="18"/>
      <c r="E45" s="15"/>
      <c r="F45" s="15"/>
      <c r="G45" s="15"/>
      <c r="H45" s="15"/>
      <c r="I45" s="16">
        <f t="shared" si="0"/>
        <v>0</v>
      </c>
    </row>
    <row r="46" customHeight="1" spans="1:9">
      <c r="A46" s="5" t="s">
        <v>61</v>
      </c>
      <c r="B46" s="5"/>
      <c r="C46" s="5"/>
      <c r="D46" s="19">
        <f t="shared" ref="D46:I46" si="1">ROUND(SUM(D5:D45),0)</f>
        <v>0</v>
      </c>
      <c r="E46" s="19">
        <f t="shared" si="1"/>
        <v>0</v>
      </c>
      <c r="F46" s="19">
        <f t="shared" si="1"/>
        <v>0</v>
      </c>
      <c r="G46" s="19">
        <f t="shared" si="1"/>
        <v>0</v>
      </c>
      <c r="H46" s="19">
        <f t="shared" si="1"/>
        <v>0</v>
      </c>
      <c r="I46" s="19">
        <f t="shared" si="1"/>
        <v>0</v>
      </c>
    </row>
  </sheetData>
  <sheetProtection algorithmName="SHA-512" hashValue="hgQ2YSm6OYmSqktJbMKfARQn0t7KvzwIyDQyFSdislWJADN0fXn8xpUrO+wR0wzW2GWHnDzujARiBh4jU3B5LA==" saltValue="wnURb9e7qP56ZLIki7umaA==" spinCount="100000" sheet="1" objects="1"/>
  <mergeCells count="9">
    <mergeCell ref="A1:I1"/>
    <mergeCell ref="A46:C46"/>
    <mergeCell ref="A3:A4"/>
    <mergeCell ref="A5:A7"/>
    <mergeCell ref="A8:A15"/>
    <mergeCell ref="A16:A45"/>
    <mergeCell ref="B3:B4"/>
    <mergeCell ref="C3:C4"/>
    <mergeCell ref="D3:D4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QQ</cp:lastModifiedBy>
  <dcterms:created xsi:type="dcterms:W3CDTF">2023-05-12T11:15:00Z</dcterms:created>
  <dcterms:modified xsi:type="dcterms:W3CDTF">2026-08-04T08:38:20Z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2052-12.1.0.28022</vt:lpwstr>
  </property>
  <property fmtid="{D5CDD505-2E9C-101B-9397-08002B2CF9AE}" pid="3" name="ICV">
    <vt:lpwstr>51657E1121804DE993DA35758E280C05_12</vt:lpwstr>
  </property>
  <property fmtid="{D5CDD505-2E9C-101B-9397-08002B2CF9AE}" pid="4" name="CalculationRule">
    <vt:i4>0</vt:i4>
  </property>
</Properties>
</file>